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9CB68D0E-D948-48F5-86E1-DB52336C2502}"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N21" i="28" l="1"/>
  <c r="AM21" i="28"/>
  <c r="AL21" i="28"/>
  <c r="AK21" i="28"/>
  <c r="AJ21" i="28"/>
  <c r="AI21" i="28"/>
  <c r="AH21" i="28"/>
  <c r="AG21" i="28"/>
  <c r="AF21" i="28"/>
  <c r="AE21" i="28"/>
  <c r="AD21" i="28"/>
  <c r="AC21" i="28"/>
  <c r="AB21" i="28"/>
  <c r="AA21" i="28"/>
  <c r="Z21" i="28"/>
  <c r="Y21" i="28"/>
  <c r="X21" i="28"/>
  <c r="W21" i="28"/>
  <c r="V21" i="28"/>
  <c r="U21" i="28"/>
  <c r="T21" i="28"/>
  <c r="U68" i="31" l="1"/>
  <c r="Q68" i="31"/>
  <c r="M68" i="31"/>
  <c r="U30" i="31"/>
  <c r="Q30" i="31"/>
  <c r="M30" i="31"/>
  <c r="U25" i="31"/>
  <c r="Q25" i="31"/>
  <c r="M25" i="31"/>
  <c r="U24" i="31"/>
  <c r="Q24" i="31"/>
  <c r="M24" i="31"/>
  <c r="W24" i="31" l="1"/>
  <c r="W25" i="31" s="1"/>
  <c r="S24" i="31"/>
  <c r="S25" i="31" s="1"/>
  <c r="O24" i="31"/>
  <c r="O25" i="31" s="1"/>
  <c r="W68" i="31"/>
  <c r="W30" i="31"/>
  <c r="S68" i="31"/>
  <c r="S30" i="31"/>
  <c r="O68" i="31"/>
  <c r="O30" i="31"/>
  <c r="U26" i="31" l="1"/>
  <c r="U31" i="31" s="1"/>
  <c r="X69" i="31"/>
  <c r="W69" i="31"/>
  <c r="V69" i="31"/>
  <c r="U69" i="31"/>
  <c r="X35" i="31"/>
  <c r="V35" i="31"/>
  <c r="X34" i="31"/>
  <c r="W34" i="31"/>
  <c r="V34" i="31"/>
  <c r="U34" i="31"/>
  <c r="X33" i="31"/>
  <c r="W33" i="31"/>
  <c r="V33" i="31"/>
  <c r="U33" i="31"/>
  <c r="X32" i="31"/>
  <c r="W32" i="31"/>
  <c r="V32" i="31"/>
  <c r="U32" i="31"/>
  <c r="V31" i="31"/>
  <c r="W26" i="31"/>
  <c r="W31" i="31" s="1"/>
  <c r="X26" i="31"/>
  <c r="X31" i="31" s="1"/>
  <c r="V26" i="31"/>
  <c r="X21" i="31"/>
  <c r="V21" i="31"/>
  <c r="S35" i="31"/>
  <c r="S21" i="31"/>
  <c r="Q35" i="31"/>
  <c r="Q21" i="31"/>
  <c r="T69" i="31"/>
  <c r="S69" i="31"/>
  <c r="R69" i="31"/>
  <c r="Q69" i="31"/>
  <c r="T35" i="31"/>
  <c r="R35" i="31"/>
  <c r="T34" i="31"/>
  <c r="S34" i="31"/>
  <c r="R34" i="31"/>
  <c r="Q34" i="31"/>
  <c r="T33" i="31"/>
  <c r="S33" i="31"/>
  <c r="R33" i="31"/>
  <c r="Q33" i="31"/>
  <c r="T32" i="31"/>
  <c r="S32" i="31"/>
  <c r="R32" i="31"/>
  <c r="Q32" i="31"/>
  <c r="T26" i="31"/>
  <c r="T31" i="31" s="1"/>
  <c r="R26" i="31"/>
  <c r="R31" i="31" s="1"/>
  <c r="T21" i="31"/>
  <c r="R21" i="31"/>
  <c r="W21" i="31" l="1"/>
  <c r="U35" i="31"/>
  <c r="U21" i="31"/>
  <c r="W35" i="31"/>
  <c r="S26" i="31"/>
  <c r="S31" i="31" s="1"/>
  <c r="Q26" i="31"/>
  <c r="Q31" i="31" s="1"/>
  <c r="AD80" i="31" l="1"/>
  <c r="AC80" i="31"/>
  <c r="P69" i="31"/>
  <c r="O69" i="31"/>
  <c r="N69" i="31"/>
  <c r="M69" i="31"/>
  <c r="L69" i="31"/>
  <c r="K69" i="31"/>
  <c r="J69" i="31"/>
  <c r="I69" i="31"/>
  <c r="AC68" i="31"/>
  <c r="C68" i="31" s="1"/>
  <c r="AE35" i="31"/>
  <c r="P35" i="31"/>
  <c r="N35" i="31"/>
  <c r="L35" i="31"/>
  <c r="K35" i="31"/>
  <c r="J35" i="31"/>
  <c r="I35" i="31"/>
  <c r="E35" i="31"/>
  <c r="AE34" i="31"/>
  <c r="P34" i="31"/>
  <c r="O34" i="31"/>
  <c r="N34" i="31"/>
  <c r="M34" i="31"/>
  <c r="L34" i="31"/>
  <c r="K34" i="31"/>
  <c r="J34" i="31"/>
  <c r="I34" i="31"/>
  <c r="F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AE31" i="31"/>
  <c r="N31" i="31"/>
  <c r="I31" i="31"/>
  <c r="M26" i="31"/>
  <c r="M31" i="31" s="1"/>
  <c r="AD29" i="31"/>
  <c r="AD34" i="31" s="1"/>
  <c r="AC29" i="31"/>
  <c r="C29" i="31" s="1"/>
  <c r="C34" i="31" s="1"/>
  <c r="H29" i="31"/>
  <c r="H34" i="31" s="1"/>
  <c r="G29" i="31"/>
  <c r="G34" i="31" s="1"/>
  <c r="AB26" i="31"/>
  <c r="AA26" i="31"/>
  <c r="Z26" i="31"/>
  <c r="Y26" i="31"/>
  <c r="P26" i="31"/>
  <c r="P31" i="31" s="1"/>
  <c r="N26" i="31"/>
  <c r="L26" i="31"/>
  <c r="L31" i="31" s="1"/>
  <c r="K26" i="31"/>
  <c r="K31" i="31" s="1"/>
  <c r="J26" i="31"/>
  <c r="J31" i="31" s="1"/>
  <c r="I26" i="31"/>
  <c r="E26" i="31"/>
  <c r="E31" i="31" s="1"/>
  <c r="AC25" i="31"/>
  <c r="AC24" i="31"/>
  <c r="C24" i="31" s="1"/>
  <c r="P21" i="31"/>
  <c r="N21" i="31"/>
  <c r="M21" i="31"/>
  <c r="L21" i="31"/>
  <c r="K21" i="31"/>
  <c r="J21" i="31"/>
  <c r="I21" i="31"/>
  <c r="E21" i="31"/>
  <c r="AC34" i="31" l="1"/>
  <c r="AC21" i="31"/>
  <c r="F24" i="31"/>
  <c r="G24" i="31"/>
  <c r="C25" i="31"/>
  <c r="G25" i="31" s="1"/>
  <c r="G68" i="31"/>
  <c r="F68" i="31"/>
  <c r="M35" i="31"/>
  <c r="AC30" i="31"/>
  <c r="D29" i="31"/>
  <c r="G21" i="31" l="1"/>
  <c r="C21" i="31"/>
  <c r="F25" i="31"/>
  <c r="F21" i="31" s="1"/>
  <c r="C30" i="31"/>
  <c r="AC26" i="31"/>
  <c r="AC31" i="31" s="1"/>
  <c r="AC35" i="31"/>
  <c r="D34" i="31"/>
  <c r="C35" i="31" l="1"/>
  <c r="G30" i="31"/>
  <c r="F30" i="31"/>
  <c r="C26" i="31"/>
  <c r="C31" i="31" s="1"/>
  <c r="G35" i="31" l="1"/>
  <c r="G26" i="31"/>
  <c r="G31" i="31" s="1"/>
  <c r="F35" i="31"/>
  <c r="F26" i="31"/>
  <c r="F31" i="31" s="1"/>
  <c r="D47" i="16" l="1"/>
  <c r="C47" i="16"/>
  <c r="F21" i="28" l="1"/>
  <c r="E21" i="28"/>
  <c r="D21" i="28"/>
  <c r="C96" i="22" l="1"/>
  <c r="C78" i="22" l="1"/>
  <c r="C77" i="22"/>
  <c r="C34" i="22"/>
  <c r="C33" i="22"/>
  <c r="C32" i="22"/>
  <c r="C31" i="22"/>
  <c r="C30" i="22"/>
  <c r="C29" i="22"/>
  <c r="E47" i="16" l="1"/>
  <c r="F47" i="16"/>
  <c r="A13" i="30" l="1"/>
  <c r="A13" i="7"/>
  <c r="C20" i="22" l="1"/>
  <c r="A13" i="31" l="1"/>
  <c r="A7" i="31"/>
  <c r="A4" i="31"/>
  <c r="A7" i="30"/>
  <c r="A4" i="30"/>
  <c r="A10" i="30"/>
  <c r="A10" i="31" l="1"/>
  <c r="F37" i="16" l="1"/>
  <c r="E37" i="16"/>
  <c r="D37" i="16"/>
  <c r="C37" i="16"/>
  <c r="G37" i="16" l="1"/>
  <c r="H37" i="16"/>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7" i="7"/>
  <c r="A4" i="7"/>
  <c r="A2" i="12" l="1"/>
  <c r="A2" i="6"/>
  <c r="A10" i="22" l="1"/>
  <c r="A10" i="28"/>
  <c r="A10" i="16"/>
  <c r="A10" i="27"/>
  <c r="A10" i="14"/>
  <c r="A10" i="13"/>
  <c r="A10" i="26"/>
  <c r="A10" i="25"/>
  <c r="A10" i="24"/>
  <c r="A10" i="6"/>
  <c r="A10" i="7"/>
  <c r="A10" i="12"/>
  <c r="H47" i="16" l="1"/>
  <c r="G47" i="16" l="1"/>
  <c r="C65" i="22" l="1"/>
  <c r="AD68" i="31" l="1"/>
  <c r="D68" i="31" s="1"/>
  <c r="H68" i="31" s="1"/>
  <c r="AD25" i="31"/>
  <c r="D25" i="31" s="1"/>
  <c r="H25" i="31" s="1"/>
  <c r="AD24" i="31" l="1"/>
  <c r="O21" i="31"/>
  <c r="AD30" i="31"/>
  <c r="O35" i="31"/>
  <c r="O26" i="31"/>
  <c r="O31" i="31" s="1"/>
  <c r="AD35" i="31" l="1"/>
  <c r="D30" i="31"/>
  <c r="AD26" i="31"/>
  <c r="AD31" i="31" s="1"/>
  <c r="D24" i="31"/>
  <c r="AD21" i="31"/>
  <c r="H24" i="31" l="1"/>
  <c r="H21" i="31" s="1"/>
  <c r="D21" i="31"/>
  <c r="C19" i="22" s="1"/>
  <c r="C46" i="22" s="1"/>
  <c r="D35" i="31"/>
  <c r="D26" i="31"/>
  <c r="D31" i="31" s="1"/>
  <c r="H30" i="31"/>
  <c r="H35" i="31" l="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<sst xmlns="http://schemas.openxmlformats.org/spreadsheetml/2006/main" count="3218" uniqueCount="610">
  <si>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</si>
  <si>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</si>
  <si>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</si>
  <si>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</si>
  <si>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</si>
  <si>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</si>
  <si>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</si>
  <si>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</si>
  <si>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</si>
  <si>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</si>
  <si>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</si>
  <si>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</si>
  <si>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</si>
  <si>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</si>
  <si>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</si>
  <si>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</si>
  <si>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</si>
  <si>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</si>
  <si>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</si>
  <si>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</si>
  <si>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</si>
  <si>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</si>
  <si>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</si>
  <si>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</si>
  <si>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</si>
  <si>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</si>
  <si>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</si>
  <si>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</si>
  <si>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</si>
  <si>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</si>
  <si>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</si>
  <si>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</si>
  <si>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</si>
  <si>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</si>
  <si>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</si>
  <si>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</si>
  <si>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</si>
  <si>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</si>
  <si>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</si>
  <si>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</si>
  <si>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</si>
  <si>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</si>
  <si>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</si>
  <si>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</si>
  <si>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</si>
  <si>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</si>
  <si>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</si>
  <si>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</si>
  <si>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</si>
  <si>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</si>
  <si>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</si>
  <si>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</si>
  <si>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</si>
  <si>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</si>
  <si>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</si>
  <si>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</si>
  <si>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</si>
  <si>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</si>
  <si>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</si>
  <si>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</si>
  <si>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</si>
  <si>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</si>
  <si>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</si>
  <si>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</si>
  <si>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</si>
  <si>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</si>
  <si>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</si>
  <si>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</si>
  <si>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</si>
  <si>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</si>
  <si>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</si>
  <si>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</si>
  <si>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</si>
  <si>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</si>
  <si>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</si>
  <si>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</si>
  <si>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</si>
  <si>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</si>
  <si>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</si>
  <si>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</si>
  <si>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</si>
  <si>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</si>
  <si>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</si>
  <si>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</si>
  <si>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</si>
  <si>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</si>
  <si>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</si>
  <si>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</si>
  <si>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</si>
  <si>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</si>
  <si>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</si>
  <si>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</si>
  <si>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</si>
  <si>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</si>
  <si>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</si>
  <si>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</si>
  <si>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</si>
  <si>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</si>
  <si>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</si>
  <si>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</si>
  <si>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</si>
  <si>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</si>
  <si>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</si>
  <si>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</si>
  <si>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</si>
  <si>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</si>
  <si>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</si>
  <si>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</si>
  <si>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</si>
  <si>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</si>
  <si>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</si>
  <si>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</si>
  <si>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</si>
  <si>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</si>
  <si>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</si>
  <si>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</si>
  <si>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</si>
  <si>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</si>
  <si>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</si>
  <si>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</si>
  <si>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</si>
  <si>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</si>
  <si>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</si>
  <si>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</si>
  <si>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</si>
  <si>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</si>
  <si>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</si>
  <si>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</si>
  <si>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</si>
  <si>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</si>
  <si>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</si>
  <si>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</si>
  <si>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</si>
  <si>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</si>
  <si>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</si>
  <si>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</si>
  <si>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</si>
  <si>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</si>
  <si>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</si>
  <si>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</si>
  <si>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</si>
  <si>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</si>
  <si>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</si>
  <si>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</si>
  <si>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</si>
  <si>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</si>
  <si>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</si>
  <si>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</si>
  <si>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</si>
  <si>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</si>
  <si>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</si>
  <si>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</si>
  <si>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</si>
  <si>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</si>
  <si>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</si>
  <si>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</si>
  <si>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</si>
  <si>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</si>
  <si>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</si>
  <si>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</si>
  <si>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</si>
  <si>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</si>
  <si>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</si>
  <si>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</si>
  <si>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</si>
  <si>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</si>
  <si>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</si>
  <si>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</si>
  <si>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</si>
  <si>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</si>
  <si>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</si>
  <si>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</si>
  <si>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</si>
  <si>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</si>
  <si>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</si>
  <si>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</si>
  <si>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</si>
  <si>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</si>
  <si>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</si>
  <si>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</si>
  <si>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</si>
  <si>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</si>
  <si>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</si>
  <si>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</si>
  <si>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</si>
  <si>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</si>
  <si>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</si>
  <si>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</si>
  <si>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</si>
  <si>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</si>
  <si>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</si>
  <si>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</si>
  <si>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</si>
  <si>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</si>
  <si>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</si>
  <si>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</si>
  <si>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</si>
  <si>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</si>
  <si>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</si>
  <si>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</si>
  <si>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</si>
  <si>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</si>
  <si>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</si>
  <si>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</si>
  <si>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</si>
  <si>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</si>
  <si>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</si>
  <si>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</si>
  <si>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</si>
  <si>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</si>
  <si>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</si>
  <si>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</si>
  <si>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</si>
  <si>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</si>
  <si>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</si>
  <si>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</si>
  <si>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</si>
  <si>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</si>
  <si>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</si>
  <si>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</si>
  <si>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</si>
  <si>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</si>
  <si>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</si>
  <si>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</si>
  <si>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</si>
  <si>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</si>
  <si>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</si>
  <si>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</si>
  <si>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</si>
  <si>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</si>
  <si>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</si>
  <si>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</si>
  <si>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</si>
  <si>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</si>
  <si>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</si>
  <si>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</si>
  <si>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</si>
  <si>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</si>
  <si>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</si>
  <si>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</si>
  <si>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</si>
  <si>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</si>
  <si>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</si>
  <si>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</si>
  <si>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</si>
  <si>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</si>
  <si>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</si>
  <si>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</si>
  <si>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</si>
  <si>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</si>
  <si>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</si>
  <si>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</si>
  <si>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</si>
  <si>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</si>
  <si>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</si>
  <si>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</si>
  <si>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</si>
  <si>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</si>
  <si>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</si>
  <si>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</si>
  <si>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</si>
  <si>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</si>
  <si>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</si>
  <si>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</si>
  <si>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</si>
  <si>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</si>
  <si>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</si>
  <si>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</si>
  <si>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</si>
  <si>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</si>
  <si>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</si>
  <si>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</si>
  <si>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</si>
  <si>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</si>
  <si>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</si>
  <si>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</si>
  <si>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</si>
  <si>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</si>
  <si>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</si>
  <si>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</si>
  <si>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</si>
  <si>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</si>
  <si>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</si>
  <si>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</si>
  <si>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</si>
  <si>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</si>
  <si>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</si>
  <si>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</si>
  <si>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</si>
  <si>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</si>
  <si>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</si>
  <si>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</si>
  <si>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</si>
  <si>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</si>
  <si>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</si>
  <si>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</si>
  <si>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</si>
  <si>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</si>
  <si>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</si>
  <si>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</si>
  <si>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</si>
  <si>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</si>
  <si>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</si>
  <si>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</si>
  <si>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</si>
  <si>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</si>
  <si>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</si>
  <si>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</si>
  <si>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</si>
  <si>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</si>
  <si>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</si>
  <si>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</si>
  <si>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</si>
  <si>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</si>
  <si>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</si>
  <si>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</si>
  <si>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</si>
  <si>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</si>
  <si>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</si>
  <si>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</si>
  <si>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</si>
  <si>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</si>
  <si>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</si>
  <si>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</si>
  <si>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</si>
  <si>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</si>
  <si>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</si>
  <si>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</si>
  <si>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</si>
  <si>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</si>
  <si>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</si>
  <si>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</si>
  <si>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</si>
  <si>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</si>
  <si>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</si>
  <si>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</si>
  <si>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</si>
  <si>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</si>
  <si>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</si>
  <si>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</si>
  <si>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</si>
  <si>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</si>
  <si>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</si>
  <si>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</si>
  <si>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</si>
  <si>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</si>
  <si>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</si>
  <si>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</si>
  <si>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</si>
  <si>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</si>
  <si>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</si>
  <si>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</si>
  <si>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</si>
  <si>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</si>
  <si>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</si>
  <si>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</si>
  <si>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</si>
  <si>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</si>
  <si>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</si>
  <si>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</si>
  <si>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</si>
  <si>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</si>
  <si>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</si>
  <si>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</si>
  <si>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</si>
  <si>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</si>
  <si>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</si>
  <si>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</si>
  <si>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</si>
  <si>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</si>
  <si>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</si>
  <si>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</si>
  <si>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</si>
  <si>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</si>
  <si>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</si>
  <si>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</si>
  <si>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</si>
  <si>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</si>
  <si>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</si>
  <si>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</si>
  <si>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</si>
  <si>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</si>
  <si>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</si>
  <si>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</si>
  <si>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</si>
  <si>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</si>
  <si>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</si>
  <si>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</si>
  <si>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</si>
  <si>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</si>
  <si>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</si>
  <si>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</si>
  <si>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</si>
  <si>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</si>
  <si>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</si>
  <si>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</si>
  <si>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</si>
  <si>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</si>
  <si>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</si>
  <si>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</si>
  <si>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</si>
  <si>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</si>
  <si>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</si>
  <si>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</si>
  <si>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</si>
  <si>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</si>
  <si>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</si>
  <si>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</si>
  <si>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</si>
  <si>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</si>
  <si>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</si>
  <si>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</si>
  <si>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</si>
  <si>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</si>
  <si>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</si>
  <si>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</si>
  <si>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</si>
  <si>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</si>
  <si>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</si>
  <si>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</si>
  <si>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</si>
  <si>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</si>
  <si>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</si>
  <si>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</si>
  <si>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</si>
  <si>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</si>
  <si>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</si>
  <si>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</si>
  <si>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</si>
  <si>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</si>
  <si>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</si>
  <si>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</si>
  <si>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</si>
  <si>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</si>
  <si>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</si>
  <si>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</si>
  <si>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</si>
  <si>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</si>
  <si>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</si>
  <si>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</si>
  <si>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</si>
  <si>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</si>
  <si>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</si>
  <si>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</si>
  <si>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</si>
  <si>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</si>
  <si>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</si>
  <si>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</si>
  <si>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</si>
  <si>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</si>
  <si>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</si>
  <si>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</si>
  <si>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</si>
  <si>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</si>
  <si>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</si>
  <si>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</si>
  <si>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</si>
  <si>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</si>
  <si>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</si>
  <si>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</si>
  <si>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</si>
  <si>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</si>
  <si>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</si>
  <si>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</si>
  <si>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</si>
  <si>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</si>
  <si>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</si>
  <si>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</si>
  <si>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</si>
  <si>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</si>
  <si>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</si>
  <si>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</si>
  <si>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</si>
  <si>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</si>
  <si>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</si>
  <si>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</si>
  <si>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</si>
  <si>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</si>
  <si>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</si>
  <si>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</si>
  <si>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</si>
  <si>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</si>
  <si>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</si>
  <si>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</si>
  <si>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</si>
  <si>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</si>
  <si>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</si>
  <si>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</si>
  <si>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</si>
  <si>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</si>
  <si>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</si>
  <si>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</si>
  <si>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</si>
  <si>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</si>
  <si>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</si>
  <si>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</si>
  <si>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</si>
  <si>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</si>
  <si>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</si>
  <si>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</si>
  <si>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</si>
  <si>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</si>
  <si>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</si>
  <si>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</si>
  <si>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</si>
  <si>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</si>
  <si>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</si>
  <si>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</si>
  <si>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</si>
  <si>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</si>
  <si>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</si>
  <si>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</si>
  <si>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</si>
  <si>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</si>
  <si>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</si>
  <si>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</si>
  <si>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</si>
  <si>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</si>
  <si>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</si>
  <si>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</si>
  <si>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</si>
  <si>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</si>
  <si>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</si>
  <si>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</si>
  <si>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</si>
  <si>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</si>
  <si>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</si>
  <si>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</si>
  <si>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</si>
  <si>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</si>
  <si>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</si>
  <si>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</si>
  <si>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</si>
  <si>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</si>
  <si>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</si>
  <si>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</si>
  <si>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</si>
  <si>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</si>
  <si>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</si>
  <si>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</si>
  <si>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</si>
  <si>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</si>
  <si>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</si>
  <si>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</si>
  <si>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</si>
  <si>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</si>
  <si>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</si>
  <si>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</si>
  <si>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</si>
  <si>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</si>
  <si>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</si>
  <si>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</si>
  <si>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</si>
  <si>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</si>
  <si>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</si>
  <si>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5.3.2</t>
  </si>
  <si>
    <t>5.3.2.1</t>
  </si>
  <si>
    <t>5.3.2.2</t>
  </si>
  <si>
    <t>5.3.2.3</t>
  </si>
  <si>
    <t>5.3.2.4</t>
  </si>
  <si>
    <t>не требуется</t>
  </si>
  <si>
    <t>этапы отсутствуют</t>
  </si>
  <si>
    <t>Санкт-Петербург</t>
  </si>
  <si>
    <t>1.3.4.2. Создание, приобретение прочих объектов нематериальных активов</t>
  </si>
  <si>
    <t>Приобретение АО «Петербургская сбытовая компания» права использования системы ФЭУ.</t>
  </si>
  <si>
    <t>•	Повышение прозрачность и актуальность управленческих данных, оперативно обращаться к аналитике любого уровня в системе ТТС ФЭУ;
•	Развитие процессов централизованного управления и сопровождения, применять единые корпоративные стандарты методологии бухгалтерского, налогового учета и учета по МСФО;
•	Минимизизация рисков нарушения качества бухгалтерской и налоговой отчетности и информации бизнес-плана Общества, а также устранить риски недостоверности консолидированной отчетности Группы ввиду расхождений учетных принципов по однотипным объектам учета, применяемых компаниями Группы;
•	Повышение оперативность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
•	Организация интерфейсов передачи данных в корпоративную систему консолидации отчетности (ИС ПКО) и систему корпоративного планирования (АСКП);
•	Выполнение регулярного план-фактного анализа в разрезе ПЕ;
•	Повышение эффективности работы Общества за счет детального и адресного планирования, контроля доходов и расходов (включая расчет плановой и фактической управленческой себестоимости, тарифного анализа), денежных активов, обязательств, источников финансирования на уровне компании, формирования детализированной управленческой отчетности на уровне Общества;</t>
  </si>
  <si>
    <t>Программа для ЭВМ «Типовая тиражная система финансово-экономического управления (ТТС ФЭУ)» (простая неисключительная лицензия)</t>
  </si>
  <si>
    <t>2025 год</t>
  </si>
  <si>
    <t>ООО "Интер РАО-ИТ"
ИНН 7727624244</t>
  </si>
  <si>
    <t>распоряжение</t>
  </si>
  <si>
    <t>2026 год</t>
  </si>
  <si>
    <t>2027 год</t>
  </si>
  <si>
    <r>
      <t>зданий (сооружений), м</t>
    </r>
    <r>
      <rPr>
        <vertAlign val="superscript"/>
        <sz val="9"/>
        <color theme="1"/>
        <rFont val="Calibri"/>
        <family val="2"/>
        <charset val="204"/>
        <scheme val="minor"/>
      </rPr>
      <t>2</t>
    </r>
  </si>
  <si>
    <t>4.15</t>
  </si>
  <si>
    <t>5.15</t>
  </si>
  <si>
    <t>8.9</t>
  </si>
  <si>
    <t>предложения по корректировке</t>
  </si>
  <si>
    <t>2028 год</t>
  </si>
  <si>
    <t>Планируемый на 01.01.2025</t>
  </si>
  <si>
    <t>Объект не принят к бухгалтерскому учёту. Финансирование проекта не осуществлялось.</t>
  </si>
  <si>
    <t>С начала 2020 года в АО «Петербургская сбытовая компания» реализуется ввод в эксплуатацию типовой тиражной системы финансово-экономического управления в сегментах «Сбыт» и «Прочие» на базе 1С (далее - ФЭУ). Проект является централизованным проектом ПАО «Интер РАО». АО «Петербургская сбытовая компания» выступило компанией-пилотом сегмента «Сбыт». Система ФЭУ позволяет централизованно управлять корпоративной методологией бухгалтерского, налогового учета и учета по МСФО, бюджетного управления, а также повысить качество учетных данных и оптимальности их подготовки при передаче смежным предметным областям (бизнес-планирование, управление имуществом и инвестициями, трансфертное ценообразование, консолидированная отчетность и т.п.).  Основой данного проекта является централизованная автоматизация процессов ведения бухгалтерского и налогового учета, подготовки отчетности и процессов передачи данных в консолидационные пакеты и бизнес-планы компаний Группы позволит минимизировать риски нарушения качества бухгалтерской и налоговой отчетности и информации бизнес-планов компаний Группы.
Принятые в Группе корпоративные решения предусматривают продажу компаниям Группы лицензий ФЭУ с 2023 года на трехлетний срок, в 2026 году и 2029 году потребуется продление лицензий.</t>
  </si>
  <si>
    <t>O_15.01.0401</t>
  </si>
  <si>
    <t>Предложение по корректировке планового значения</t>
  </si>
  <si>
    <t>ООО "Интер РАО-ИТ" ИНН 7727624244
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t>
  </si>
  <si>
    <t>9.1</t>
  </si>
  <si>
    <t>9.2</t>
  </si>
  <si>
    <t>9.3</t>
  </si>
  <si>
    <t>9.4</t>
  </si>
  <si>
    <t>9.5</t>
  </si>
  <si>
    <t>9.6</t>
  </si>
  <si>
    <t>9.7</t>
  </si>
  <si>
    <t>9.8</t>
  </si>
  <si>
    <t>9.9</t>
  </si>
  <si>
    <t>9.10</t>
  </si>
  <si>
    <t>9.11</t>
  </si>
  <si>
    <t>9.12</t>
  </si>
  <si>
    <t>Приобретение лицензий системы финансово-экономического управления на 2026-2028 года, НМА 1 шт.</t>
  </si>
  <si>
    <t>1. Технико-коммерческое предложение на предоставление права использования результата интеллектуальной деятельности (РИД) – программы для ЭВМ: «Типовая тиражная система финансово-экономического управления (ТТС ФЭУ)» для АО «Петербургская сбытовая компания»
1.1  "ТКП лицензии ФЭУ ПСК 2026.docx"</t>
  </si>
  <si>
    <t>Лицензии сроком на 3 года (с 01.07.2026 по 30.06.2029) - 255 шт.;
Лицензия для ОЦО (общий центр отчётности) (универсальная лицензия) - 20 шт.</t>
  </si>
  <si>
    <t>Полная стоимость проекта с учётом двух регионов присутствия - 83 043 тыс. руб.</t>
  </si>
  <si>
    <t>Фактическое значение на 01.01.2025</t>
  </si>
  <si>
    <t>2029 год</t>
  </si>
  <si>
    <t>Планируемый на 01.01.2026</t>
  </si>
  <si>
    <t>Предложение по корректировке утвержденного плана 
на 01.01.2026</t>
  </si>
  <si>
    <t>Актуализация коммерческих предложений</t>
  </si>
  <si>
    <t>Комитет по топливно-энергетическому комплексу Ленинградской области</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</si>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</sst>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_ ;[Red]\-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39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0" fontId="6" fillId="0" borderId="0" xfId="49" applyFont="1" applyAlignment="1" applyProtection="1">
      <alignment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Border="1" applyAlignment="1" applyProtection="1">
      <alignment horizontal="left" wrapText="1"/>
      <protection locked="0"/>
    </xf>
    <xf numFmtId="0" fontId="10" fillId="0" borderId="0" xfId="2" applyFont="1" applyFill="1" applyAlignment="1" applyProtection="1">
      <alignment wrapText="1"/>
      <protection locked="0"/>
    </xf>
    <xf numFmtId="0" fontId="10" fillId="0" borderId="0" xfId="2" applyFont="1" applyFill="1" applyAlignment="1" applyProtection="1">
      <alignment horizontal="left" wrapText="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protection locked="0"/>
    </xf>
    <xf numFmtId="0" fontId="10" fillId="0" borderId="0" xfId="2" applyFont="1" applyFill="1" applyBorder="1" applyAlignment="1" applyProtection="1">
      <alignment horizontal="left"/>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left" vertical="center" wrapText="1"/>
      <protection locked="0"/>
    </xf>
    <xf numFmtId="0" fontId="6" fillId="0" borderId="1" xfId="1" applyFont="1" applyBorder="1" applyAlignment="1" applyProtection="1">
      <alignment horizontal="justify" vertical="center" wrapText="1"/>
      <protection locked="0"/>
    </xf>
    <xf numFmtId="0" fontId="36" fillId="0" borderId="1" xfId="1" applyFont="1" applyFill="1" applyBorder="1" applyAlignment="1" applyProtection="1">
      <alignment horizontal="left" vertical="center" wrapText="1"/>
      <protection locked="0"/>
    </xf>
    <xf numFmtId="14" fontId="6" fillId="0" borderId="1" xfId="49"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6" fillId="0" borderId="1" xfId="1" applyFont="1" applyBorder="1" applyAlignment="1" applyProtection="1">
      <alignment horizontal="left"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wrapText="1"/>
      <protection locked="0"/>
    </xf>
    <xf numFmtId="169"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9"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9" fillId="0" borderId="1" xfId="2" applyNumberFormat="1" applyFont="1" applyFill="1" applyBorder="1" applyAlignment="1" applyProtection="1">
      <alignment horizontal="center" vertical="center" wrapText="1"/>
    </xf>
    <xf numFmtId="0" fontId="59" fillId="0" borderId="1" xfId="2" applyFont="1" applyFill="1" applyBorder="1" applyAlignment="1" applyProtection="1">
      <alignment horizontal="left" vertical="center" wrapText="1"/>
    </xf>
    <xf numFmtId="0" fontId="59" fillId="0" borderId="6" xfId="2" applyFont="1" applyFill="1" applyBorder="1" applyAlignment="1" applyProtection="1">
      <alignment horizontal="left" vertical="center" wrapText="1"/>
    </xf>
    <xf numFmtId="0" fontId="60" fillId="0" borderId="1" xfId="45" applyFont="1" applyFill="1" applyBorder="1" applyAlignment="1" applyProtection="1">
      <alignment horizontal="left" vertical="center" wrapText="1"/>
    </xf>
    <xf numFmtId="9" fontId="10" fillId="0" borderId="1" xfId="284"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 fontId="10" fillId="0" borderId="1" xfId="2" applyNumberFormat="1" applyFont="1" applyFill="1" applyBorder="1" applyAlignment="1" applyProtection="1">
      <alignment horizontal="left" vertical="center" wrapText="1"/>
      <protection locked="0"/>
    </xf>
    <xf numFmtId="0" fontId="37" fillId="0" borderId="1" xfId="2"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6">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3/&#1092;&#1072;&#1082;&#1090;/&#1079;&#1072;&#1082;&#1091;&#1087;&#1082;&#1080;%202023%20&#1092;&#1072;&#108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88">
          <cell r="S88">
            <v>7.1340811888627282</v>
          </cell>
          <cell r="T88" t="str">
            <v>нд</v>
          </cell>
          <cell r="X88">
            <v>7.1340811888627282</v>
          </cell>
          <cell r="Y88" t="str">
            <v>нд</v>
          </cell>
          <cell r="AC88">
            <v>7.13408119109656</v>
          </cell>
          <cell r="AD88" t="str">
            <v>нд</v>
          </cell>
        </row>
      </sheetData>
      <sheetData sheetId="1">
        <row r="36">
          <cell r="O36">
            <v>384.08349286035002</v>
          </cell>
        </row>
        <row r="88">
          <cell r="O88">
            <v>17.835202974390654</v>
          </cell>
          <cell r="P88" t="str">
            <v>нд</v>
          </cell>
          <cell r="Q88" t="str">
            <v>нд</v>
          </cell>
        </row>
      </sheetData>
      <sheetData sheetId="2">
        <row r="88">
          <cell r="I88">
            <v>17.835202974390654</v>
          </cell>
          <cell r="M88" t="str">
            <v>нд</v>
          </cell>
          <cell r="Q88" t="str">
            <v>нд</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1">
          <cell r="M31">
            <v>7543837.4881529212</v>
          </cell>
          <cell r="S31">
            <v>7543837.4881529212</v>
          </cell>
          <cell r="T31">
            <v>7543837.4836852662</v>
          </cell>
          <cell r="Y31">
            <v>18550420.050564609</v>
          </cell>
          <cell r="AK31">
            <v>18550420.050564609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3"/>
      <sheetName val="СПб"/>
      <sheetName val="ЛО"/>
    </sheetNames>
    <sheetDataSet>
      <sheetData sheetId="0"/>
      <sheetData sheetId="1">
        <row r="35">
          <cell r="E35" t="str">
            <v>ООО "Интер РАО-ИТ"</v>
          </cell>
          <cell r="F35">
            <v>7727624244</v>
          </cell>
          <cell r="G35" t="str">
            <v>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75">
          <cell r="M75"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10">
          <cell r="D10" t="str">
            <v>нд</v>
          </cell>
          <cell r="E10" t="str">
            <v>850.26.00344</v>
          </cell>
          <cell r="F10" t="str">
            <v>нд</v>
          </cell>
          <cell r="G10" t="str">
            <v>Петербургская сбытовая компания</v>
          </cell>
          <cell r="H10" t="str">
            <v>Приобретение лицензий системы финансово-экономического управления</v>
          </cell>
          <cell r="I10">
            <v>83.043177599999993</v>
          </cell>
          <cell r="J10">
            <v>16.60863552</v>
          </cell>
          <cell r="K10" t="str">
            <v>1. Технико-коммерческое предложение на предоставление права использования результата интеллектуальной деятельности (РИД) – программы для ЭВМ: «Типовая тиражная система финансово-экономического управления (ТТС ФЭУ)» для АО «Петербургская сбытовая компания»
1.1  "ТКП лицензии ФЭУ ПСК 2026.docx"</v>
          </cell>
          <cell r="L10" t="str">
            <v>ТБР</v>
          </cell>
          <cell r="M10" t="str">
            <v>62.03.13</v>
          </cell>
          <cell r="N10" t="str">
            <v>Закупка у единственного поставщика</v>
          </cell>
          <cell r="O10" t="str">
            <v>нд</v>
          </cell>
          <cell r="P10" t="str">
            <v>нет</v>
          </cell>
          <cell r="Q10" t="str">
            <v>нд</v>
          </cell>
          <cell r="R10" t="str">
            <v>нд</v>
          </cell>
          <cell r="S10" t="str">
            <v>нд</v>
          </cell>
          <cell r="T10" t="str">
            <v>нд</v>
          </cell>
          <cell r="U10" t="str">
            <v>да</v>
          </cell>
          <cell r="V10"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topLeftCell="A10" zoomScale="90" zoomScaleNormal="90" zoomScaleSheetLayoutView="90" workbookViewId="0">
      <selection activeCell="D17" sqref="D17"/>
    </sheetView>
  </sheetViews>
  <sheetFormatPr defaultRowHeight="15" x14ac:dyDescent="0.25"/>
  <cols>
    <col min="1" max="1" width="7.7109375" style="72" customWidth="1"/>
    <col min="2" max="2" width="61.7109375" style="72" customWidth="1"/>
    <col min="3" max="3" width="56.5703125" style="72" customWidth="1"/>
    <col min="4" max="4" width="19.28515625" style="72" customWidth="1"/>
    <col min="5" max="5" width="30.42578125" style="72" customWidth="1"/>
    <col min="6" max="6" width="74.5703125" style="72" customWidth="1"/>
    <col min="7" max="16384" width="9.140625" style="72"/>
  </cols>
  <sheetData>
    <row r="1" spans="1:6" ht="15.75" x14ac:dyDescent="0.25">
      <c r="A1" s="226" t="s">
        <v>423</v>
      </c>
      <c r="B1" s="226"/>
      <c r="C1" s="226"/>
      <c r="D1" s="92"/>
      <c r="E1" s="92"/>
      <c r="F1" s="92"/>
    </row>
    <row r="2" spans="1:6" ht="20.25" x14ac:dyDescent="0.25">
      <c r="A2" s="227" t="s">
        <v>407</v>
      </c>
      <c r="B2" s="227"/>
      <c r="C2" s="227"/>
      <c r="D2" s="92"/>
      <c r="E2" s="92"/>
      <c r="F2" s="92"/>
    </row>
    <row r="3" spans="1:6" ht="18.75" x14ac:dyDescent="0.25">
      <c r="A3" s="228"/>
      <c r="B3" s="228"/>
      <c r="C3" s="228"/>
      <c r="D3" s="92"/>
      <c r="E3" s="92"/>
      <c r="F3" s="92"/>
    </row>
    <row r="4" spans="1:6" x14ac:dyDescent="0.25">
      <c r="A4" s="229" t="s">
        <v>433</v>
      </c>
      <c r="B4" s="229"/>
      <c r="C4" s="229"/>
      <c r="D4" s="92"/>
      <c r="E4" s="92"/>
      <c r="F4" s="92"/>
    </row>
    <row r="5" spans="1:6" ht="15.75" x14ac:dyDescent="0.25">
      <c r="A5" s="230" t="s">
        <v>408</v>
      </c>
      <c r="B5" s="230"/>
      <c r="C5" s="230"/>
      <c r="D5" s="92"/>
      <c r="E5" s="92"/>
      <c r="F5" s="92"/>
    </row>
    <row r="6" spans="1:6" ht="15.75" customHeight="1" x14ac:dyDescent="0.25">
      <c r="A6" s="223"/>
      <c r="B6" s="223"/>
      <c r="C6" s="223"/>
      <c r="D6" s="92"/>
      <c r="E6" s="92"/>
      <c r="F6" s="92"/>
    </row>
    <row r="7" spans="1:6" ht="15.75" customHeight="1" x14ac:dyDescent="0.25">
      <c r="A7" s="225">
        <v>7841322249</v>
      </c>
      <c r="B7" s="225"/>
      <c r="C7" s="225"/>
      <c r="D7" s="92"/>
      <c r="E7" s="92"/>
      <c r="F7" s="92"/>
    </row>
    <row r="8" spans="1:6" ht="15.75" customHeight="1" x14ac:dyDescent="0.25">
      <c r="A8" s="223" t="s">
        <v>412</v>
      </c>
      <c r="B8" s="223"/>
      <c r="C8" s="223"/>
      <c r="D8" s="92"/>
      <c r="E8" s="92"/>
      <c r="F8" s="92"/>
    </row>
    <row r="9" spans="1:6" ht="15.75" customHeight="1" x14ac:dyDescent="0.25">
      <c r="A9" s="90"/>
      <c r="B9" s="90"/>
      <c r="C9" s="90"/>
      <c r="D9" s="92"/>
      <c r="E9" s="92"/>
      <c r="F9" s="92"/>
    </row>
    <row r="10" spans="1:6" ht="53.25" customHeight="1" x14ac:dyDescent="0.25">
      <c r="A10" s="222" t="s">
        <v>413</v>
      </c>
      <c r="B10" s="222"/>
      <c r="C10" s="222"/>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414</v>
      </c>
      <c r="C13" s="1" t="s">
        <v>581</v>
      </c>
      <c r="D13" s="92"/>
      <c r="E13" s="92"/>
      <c r="F13" s="92"/>
    </row>
    <row r="14" spans="1:6" ht="67.5" customHeight="1" x14ac:dyDescent="0.25">
      <c r="A14" s="87">
        <v>2</v>
      </c>
      <c r="B14" s="88" t="s">
        <v>415</v>
      </c>
      <c r="C14" s="1" t="s">
        <v>596</v>
      </c>
      <c r="D14" s="92"/>
      <c r="E14" s="92"/>
      <c r="F14" s="92"/>
    </row>
    <row r="15" spans="1:6" ht="15.75" x14ac:dyDescent="0.25">
      <c r="A15" s="87">
        <v>3</v>
      </c>
      <c r="B15" s="88" t="s">
        <v>416</v>
      </c>
      <c r="C15" s="1">
        <v>2026</v>
      </c>
      <c r="D15" s="92"/>
      <c r="E15" s="92"/>
      <c r="F15" s="92"/>
    </row>
    <row r="16" spans="1:6" ht="47.25" x14ac:dyDescent="0.25">
      <c r="A16" s="87">
        <v>4</v>
      </c>
      <c r="B16" s="88" t="s">
        <v>417</v>
      </c>
      <c r="C16" s="1" t="s">
        <v>434</v>
      </c>
      <c r="D16" s="92"/>
      <c r="E16" s="92"/>
      <c r="F16" s="92"/>
    </row>
    <row r="17" spans="1:6" ht="47.25" x14ac:dyDescent="0.25">
      <c r="A17" s="87">
        <v>5</v>
      </c>
      <c r="B17" s="88" t="s">
        <v>418</v>
      </c>
      <c r="C17" s="1" t="s">
        <v>434</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24" t="s">
        <v>421</v>
      </c>
      <c r="B20" s="224"/>
      <c r="C20" s="224"/>
      <c r="D20" s="224"/>
      <c r="E20" s="224"/>
      <c r="F20" s="224"/>
    </row>
    <row r="21" spans="1:6" ht="47.25" x14ac:dyDescent="0.25">
      <c r="A21" s="89" t="s">
        <v>96</v>
      </c>
      <c r="B21" s="89" t="s">
        <v>424</v>
      </c>
      <c r="C21" s="89" t="s">
        <v>425</v>
      </c>
      <c r="D21" s="89" t="s">
        <v>422</v>
      </c>
      <c r="E21" s="89" t="s">
        <v>419</v>
      </c>
      <c r="F21" s="89" t="s">
        <v>420</v>
      </c>
    </row>
    <row r="22" spans="1:6" ht="94.5" x14ac:dyDescent="0.25">
      <c r="A22" s="212">
        <v>1</v>
      </c>
      <c r="B22" s="212" t="s">
        <v>569</v>
      </c>
      <c r="C22" s="221" t="s">
        <v>605</v>
      </c>
      <c r="D22" s="213">
        <v>45989</v>
      </c>
      <c r="E22" s="214" t="s">
        <v>606</v>
      </c>
      <c r="F22" s="215" t="s">
        <v>607</v>
      </c>
    </row>
    <row r="23" spans="1:6" x14ac:dyDescent="0.25">
      <c r="A23" s="9"/>
      <c r="B23" s="9"/>
      <c r="C23" s="9"/>
      <c r="D23" s="9"/>
      <c r="E23" s="9"/>
      <c r="F23" s="9"/>
    </row>
    <row r="24" spans="1:6" x14ac:dyDescent="0.25">
      <c r="A24" s="9"/>
      <c r="B24" s="9"/>
      <c r="C24" s="9"/>
      <c r="D24" s="9"/>
      <c r="E24" s="9"/>
      <c r="F24" s="9"/>
    </row>
    <row r="25" spans="1:6" x14ac:dyDescent="0.25">
      <c r="A25" s="9"/>
      <c r="B25" s="9"/>
      <c r="C25" s="9"/>
      <c r="D25" s="9"/>
      <c r="E25" s="9"/>
      <c r="F25" s="9"/>
    </row>
    <row r="26" spans="1:6" x14ac:dyDescent="0.25">
      <c r="A26" s="9"/>
      <c r="B26" s="9"/>
      <c r="C26" s="9"/>
      <c r="D26" s="9"/>
      <c r="E26" s="9"/>
      <c r="F26" s="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25" priority="39">
      <formula>ISBLANK($A$4)</formula>
    </cfRule>
  </conditionalFormatting>
  <conditionalFormatting sqref="A7:C7">
    <cfRule type="expression" dxfId="124" priority="33">
      <formula>ISBLANK($A$7)</formula>
    </cfRule>
  </conditionalFormatting>
  <conditionalFormatting sqref="C13:C15">
    <cfRule type="expression" dxfId="123" priority="32">
      <formula>ISBLANK(C13)</formula>
    </cfRule>
  </conditionalFormatting>
  <conditionalFormatting sqref="C16:C17">
    <cfRule type="expression" dxfId="122" priority="3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21" priority="27">
      <formula>CELL("защита",A1)</formula>
    </cfRule>
  </conditionalFormatting>
  <conditionalFormatting sqref="A23:F1048576">
    <cfRule type="expression" dxfId="120" priority="28">
      <formula>ISBLANK(A23)</formula>
    </cfRule>
  </conditionalFormatting>
  <conditionalFormatting sqref="A22:B22">
    <cfRule type="expression" dxfId="119" priority="10">
      <formula>ISBLANK(A22)</formula>
    </cfRule>
  </conditionalFormatting>
  <conditionalFormatting sqref="A22:B22">
    <cfRule type="expression" dxfId="118" priority="9">
      <formula>CELL("защита",A22)</formula>
    </cfRule>
  </conditionalFormatting>
  <conditionalFormatting sqref="C22">
    <cfRule type="expression" dxfId="117" priority="3">
      <formula>CELL("защита",C22)</formula>
    </cfRule>
  </conditionalFormatting>
  <conditionalFormatting sqref="C22">
    <cfRule type="expression" dxfId="116" priority="4">
      <formula>ISBLANK(C22)</formula>
    </cfRule>
  </conditionalFormatting>
  <conditionalFormatting sqref="D22:F22">
    <cfRule type="expression" dxfId="115" priority="1">
      <formula>CELL("защита",D22)</formula>
    </cfRule>
  </conditionalFormatting>
  <conditionalFormatting sqref="D22:F22">
    <cfRule type="expression" dxfId="11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32"/>
      <c r="B1" s="232"/>
      <c r="C1" s="232"/>
      <c r="F1" s="58"/>
      <c r="G1" s="58"/>
    </row>
    <row r="2" spans="1:22" s="57" customFormat="1" ht="20.25" x14ac:dyDescent="0.3">
      <c r="A2" s="227" t="s">
        <v>407</v>
      </c>
      <c r="B2" s="227"/>
      <c r="C2" s="227"/>
      <c r="F2" s="58"/>
      <c r="G2" s="58"/>
      <c r="H2" s="59"/>
    </row>
    <row r="3" spans="1:22" s="57" customFormat="1" ht="18.75" x14ac:dyDescent="0.2">
      <c r="A3" s="228"/>
      <c r="B3" s="228"/>
      <c r="C3" s="228"/>
      <c r="D3" s="60"/>
      <c r="E3" s="60"/>
      <c r="F3" s="60"/>
      <c r="G3" s="60"/>
      <c r="H3" s="60"/>
      <c r="I3" s="53"/>
      <c r="J3" s="53"/>
      <c r="K3" s="53"/>
      <c r="L3" s="53"/>
      <c r="M3" s="53"/>
      <c r="N3" s="53"/>
      <c r="O3" s="53"/>
      <c r="P3" s="53"/>
      <c r="Q3" s="53"/>
      <c r="R3" s="53"/>
      <c r="S3" s="53"/>
      <c r="T3" s="53"/>
      <c r="U3" s="53"/>
      <c r="V3" s="53"/>
    </row>
    <row r="4" spans="1:22" s="57" customFormat="1" ht="18.75" x14ac:dyDescent="0.2">
      <c r="A4" s="237" t="str">
        <f>IF(ISBLANK('1'!A4:C4),CONCATENATE("На вкладке 1 файла заполните показатель"," '",'1'!A5:C5,"' "),'1'!A4:C4)</f>
        <v>Акционерное общество "Петербургская сбытовая компания"</v>
      </c>
      <c r="B4" s="237"/>
      <c r="C4" s="237"/>
      <c r="D4" s="54"/>
      <c r="E4" s="54"/>
      <c r="F4" s="54"/>
      <c r="G4" s="54"/>
      <c r="H4" s="54"/>
      <c r="I4" s="53"/>
      <c r="J4" s="53"/>
      <c r="K4" s="53"/>
      <c r="L4" s="53"/>
      <c r="M4" s="53"/>
      <c r="N4" s="53"/>
      <c r="O4" s="53"/>
      <c r="P4" s="53"/>
      <c r="Q4" s="53"/>
      <c r="R4" s="53"/>
      <c r="S4" s="53"/>
      <c r="T4" s="53"/>
      <c r="U4" s="53"/>
      <c r="V4" s="53"/>
    </row>
    <row r="5" spans="1:22" s="57" customFormat="1" ht="18.75" x14ac:dyDescent="0.2">
      <c r="A5" s="236" t="s">
        <v>408</v>
      </c>
      <c r="B5" s="236"/>
      <c r="C5" s="236"/>
      <c r="D5" s="55"/>
      <c r="E5" s="55"/>
      <c r="F5" s="55"/>
      <c r="G5" s="55"/>
      <c r="H5" s="55"/>
      <c r="I5" s="53"/>
      <c r="J5" s="53"/>
      <c r="K5" s="53"/>
      <c r="L5" s="53"/>
      <c r="M5" s="53"/>
      <c r="N5" s="53"/>
      <c r="O5" s="53"/>
      <c r="P5" s="53"/>
      <c r="Q5" s="53"/>
      <c r="R5" s="53"/>
      <c r="S5" s="53"/>
      <c r="T5" s="53"/>
      <c r="U5" s="53"/>
      <c r="V5" s="53"/>
    </row>
    <row r="6" spans="1:22" s="57" customFormat="1" ht="18.75" x14ac:dyDescent="0.2">
      <c r="A6" s="233"/>
      <c r="B6" s="233"/>
      <c r="C6" s="233"/>
      <c r="D6" s="60"/>
      <c r="E6" s="60"/>
      <c r="F6" s="60"/>
      <c r="G6" s="60"/>
      <c r="H6" s="60"/>
      <c r="I6" s="53"/>
      <c r="J6" s="53"/>
      <c r="K6" s="53"/>
      <c r="L6" s="53"/>
      <c r="M6" s="53"/>
      <c r="N6" s="53"/>
      <c r="O6" s="53"/>
      <c r="P6" s="53"/>
      <c r="Q6" s="53"/>
      <c r="R6" s="53"/>
      <c r="S6" s="53"/>
      <c r="T6" s="53"/>
      <c r="U6" s="53"/>
      <c r="V6" s="53"/>
    </row>
    <row r="7" spans="1:22" s="57" customFormat="1" ht="18.75" x14ac:dyDescent="0.2">
      <c r="A7" s="237" t="str">
        <f>IF(ISBLANK('1'!C13),CONCATENATE("В разделе 1 формы заполните показатель"," '",'1'!B13,"' "),'1'!C13)</f>
        <v>O_15.01.0401</v>
      </c>
      <c r="B7" s="237"/>
      <c r="C7" s="237"/>
      <c r="D7" s="54"/>
      <c r="E7" s="54"/>
      <c r="F7" s="54"/>
      <c r="G7" s="54"/>
      <c r="H7" s="54"/>
      <c r="I7" s="53"/>
      <c r="J7" s="53"/>
      <c r="K7" s="53"/>
      <c r="L7" s="53"/>
      <c r="M7" s="53"/>
      <c r="N7" s="53"/>
      <c r="O7" s="53"/>
      <c r="P7" s="53"/>
      <c r="Q7" s="53"/>
      <c r="R7" s="53"/>
      <c r="S7" s="53"/>
      <c r="T7" s="53"/>
      <c r="U7" s="53"/>
      <c r="V7" s="53"/>
    </row>
    <row r="8" spans="1:22" s="57" customFormat="1" ht="18.75" x14ac:dyDescent="0.2">
      <c r="A8" s="236" t="s">
        <v>409</v>
      </c>
      <c r="B8" s="236"/>
      <c r="C8" s="236"/>
      <c r="D8" s="55"/>
      <c r="E8" s="55"/>
      <c r="F8" s="55"/>
      <c r="G8" s="55"/>
      <c r="H8" s="55"/>
      <c r="I8" s="53"/>
      <c r="J8" s="53"/>
      <c r="K8" s="53"/>
      <c r="L8" s="53"/>
      <c r="M8" s="53"/>
      <c r="N8" s="53"/>
      <c r="O8" s="53"/>
      <c r="P8" s="53"/>
      <c r="Q8" s="53"/>
      <c r="R8" s="53"/>
      <c r="S8" s="53"/>
      <c r="T8" s="53"/>
      <c r="U8" s="53"/>
      <c r="V8" s="53"/>
    </row>
    <row r="9" spans="1:22" s="62" customFormat="1" ht="15.75" customHeight="1" x14ac:dyDescent="0.2">
      <c r="A9" s="234"/>
      <c r="B9" s="234"/>
      <c r="C9" s="234"/>
      <c r="D9" s="61"/>
      <c r="E9" s="61"/>
      <c r="F9" s="61"/>
      <c r="G9" s="61"/>
      <c r="H9" s="61"/>
      <c r="I9" s="61"/>
      <c r="J9" s="61"/>
      <c r="K9" s="61"/>
      <c r="L9" s="61"/>
      <c r="M9" s="61"/>
      <c r="N9" s="61"/>
      <c r="O9" s="61"/>
      <c r="P9" s="61"/>
      <c r="Q9" s="61"/>
      <c r="R9" s="61"/>
      <c r="S9" s="61"/>
      <c r="T9" s="61"/>
      <c r="U9" s="61"/>
      <c r="V9" s="61"/>
    </row>
    <row r="10" spans="1:22" s="63" customFormat="1" ht="24" customHeight="1" x14ac:dyDescent="0.2">
      <c r="A10" s="237"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37"/>
      <c r="C10" s="237"/>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36" t="s">
        <v>410</v>
      </c>
      <c r="B11" s="236"/>
      <c r="C11" s="236"/>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28"/>
      <c r="B12" s="228"/>
      <c r="C12" s="228"/>
      <c r="D12" s="64"/>
      <c r="E12" s="64"/>
      <c r="F12" s="64"/>
      <c r="G12" s="64"/>
      <c r="H12" s="64"/>
      <c r="I12" s="64"/>
      <c r="J12" s="64"/>
      <c r="K12" s="64"/>
      <c r="L12" s="64"/>
      <c r="M12" s="64"/>
      <c r="N12" s="64"/>
      <c r="O12" s="64"/>
      <c r="P12" s="64"/>
      <c r="Q12" s="64"/>
      <c r="R12" s="64"/>
      <c r="S12" s="64"/>
    </row>
    <row r="13" spans="1:22" s="63" customFormat="1" ht="36.7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5"/>
      <c r="C13" s="235"/>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22" t="s">
        <v>237</v>
      </c>
      <c r="B15" s="222"/>
      <c r="C15" s="222"/>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31"/>
      <c r="B16" s="231"/>
      <c r="C16" s="231"/>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435</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608</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609</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435</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435</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435</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430</v>
      </c>
      <c r="C25" s="2" t="s">
        <v>435</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435</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188" t="s">
        <v>435</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4" t="s">
        <v>435</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4" t="s">
        <v>560</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4" t="s">
        <v>560</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431</v>
      </c>
      <c r="C32" s="4" t="s">
        <v>435</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5" t="s">
        <v>435</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5" t="s">
        <v>435</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5" t="s">
        <v>435</v>
      </c>
      <c r="D37" s="7"/>
      <c r="E37" s="7"/>
      <c r="F37" s="7"/>
      <c r="G37" s="7"/>
      <c r="H37" s="7"/>
      <c r="I37" s="7"/>
      <c r="J37" s="7"/>
      <c r="K37" s="7"/>
      <c r="L37" s="7"/>
      <c r="M37" s="7"/>
      <c r="N37" s="7"/>
      <c r="O37" s="7"/>
      <c r="P37" s="7"/>
      <c r="Q37" s="7"/>
      <c r="R37" s="7"/>
      <c r="S37" s="7"/>
      <c r="T37" s="7"/>
      <c r="U37" s="7"/>
      <c r="V37" s="7"/>
    </row>
    <row r="38" spans="1:22" ht="252" x14ac:dyDescent="0.25">
      <c r="A38" s="100">
        <v>20</v>
      </c>
      <c r="B38" s="94"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13" priority="4">
      <formula>ISBLANK(C19)</formula>
    </cfRule>
  </conditionalFormatting>
  <conditionalFormatting sqref="A1:XFD1048576">
    <cfRule type="expression" dxfId="11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90" zoomScaleNormal="80" zoomScaleSheetLayoutView="90" workbookViewId="0">
      <selection activeCell="C25" sqref="C25"/>
    </sheetView>
  </sheetViews>
  <sheetFormatPr defaultRowHeight="15" x14ac:dyDescent="0.25"/>
  <cols>
    <col min="1" max="1" width="6.140625" style="8" customWidth="1"/>
    <col min="2" max="2" width="53.5703125" style="8" customWidth="1"/>
    <col min="3" max="3" width="188.140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39"/>
      <c r="B1" s="239"/>
      <c r="C1" s="239"/>
      <c r="E1" s="58"/>
      <c r="F1" s="58"/>
      <c r="G1" s="59"/>
    </row>
    <row r="2" spans="1:21" s="57" customFormat="1" ht="20.25" x14ac:dyDescent="0.2">
      <c r="A2" s="227" t="str">
        <f>'2'!A2:C2</f>
        <v>Паспорт инвестиционного проекта</v>
      </c>
      <c r="B2" s="227"/>
      <c r="C2" s="227"/>
      <c r="D2" s="53"/>
      <c r="E2" s="53"/>
      <c r="F2" s="53"/>
      <c r="G2" s="53"/>
      <c r="H2" s="53"/>
      <c r="I2" s="53"/>
      <c r="J2" s="53"/>
      <c r="K2" s="53"/>
      <c r="L2" s="53"/>
      <c r="M2" s="53"/>
      <c r="N2" s="53"/>
      <c r="O2" s="53"/>
      <c r="P2" s="53"/>
      <c r="Q2" s="53"/>
      <c r="R2" s="53"/>
      <c r="S2" s="53"/>
      <c r="T2" s="53"/>
      <c r="U2" s="53"/>
    </row>
    <row r="3" spans="1:21" s="57" customFormat="1" ht="18.75" x14ac:dyDescent="0.2">
      <c r="A3" s="233"/>
      <c r="B3" s="233"/>
      <c r="C3" s="233"/>
      <c r="D3" s="60"/>
      <c r="E3" s="60"/>
      <c r="F3" s="60"/>
      <c r="G3" s="60"/>
      <c r="H3" s="53"/>
      <c r="I3" s="53"/>
      <c r="J3" s="53"/>
      <c r="K3" s="53"/>
      <c r="L3" s="53"/>
      <c r="M3" s="53"/>
      <c r="N3" s="53"/>
      <c r="O3" s="53"/>
      <c r="P3" s="53"/>
      <c r="Q3" s="53"/>
      <c r="R3" s="53"/>
      <c r="S3" s="53"/>
      <c r="T3" s="53"/>
      <c r="U3" s="53"/>
    </row>
    <row r="4" spans="1:21" s="57" customFormat="1" ht="18.75"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54"/>
      <c r="E4" s="54"/>
      <c r="F4" s="54"/>
      <c r="G4" s="54"/>
      <c r="H4" s="53"/>
      <c r="I4" s="53"/>
      <c r="J4" s="53"/>
      <c r="K4" s="53"/>
      <c r="L4" s="53"/>
      <c r="M4" s="53"/>
      <c r="N4" s="53"/>
      <c r="O4" s="53"/>
      <c r="P4" s="53"/>
      <c r="Q4" s="53"/>
      <c r="R4" s="53"/>
      <c r="S4" s="53"/>
      <c r="T4" s="53"/>
      <c r="U4" s="53"/>
    </row>
    <row r="5" spans="1:21" s="57" customFormat="1" ht="18.75" x14ac:dyDescent="0.2">
      <c r="A5" s="223" t="s">
        <v>408</v>
      </c>
      <c r="B5" s="223"/>
      <c r="C5" s="223"/>
      <c r="D5" s="55"/>
      <c r="E5" s="55"/>
      <c r="F5" s="55"/>
      <c r="G5" s="55"/>
      <c r="H5" s="53"/>
      <c r="I5" s="53"/>
      <c r="J5" s="53"/>
      <c r="K5" s="53"/>
      <c r="L5" s="53"/>
      <c r="M5" s="53"/>
      <c r="N5" s="53"/>
      <c r="O5" s="53"/>
      <c r="P5" s="53"/>
      <c r="Q5" s="53"/>
      <c r="R5" s="53"/>
      <c r="S5" s="53"/>
      <c r="T5" s="53"/>
      <c r="U5" s="53"/>
    </row>
    <row r="6" spans="1:21" s="57" customFormat="1" ht="18.75" x14ac:dyDescent="0.2">
      <c r="A6" s="242"/>
      <c r="B6" s="242"/>
      <c r="C6" s="242"/>
      <c r="D6" s="60"/>
      <c r="E6" s="60"/>
      <c r="F6" s="60"/>
      <c r="G6" s="60"/>
      <c r="H6" s="53"/>
      <c r="I6" s="53"/>
      <c r="J6" s="53"/>
      <c r="K6" s="53"/>
      <c r="L6" s="53"/>
      <c r="M6" s="53"/>
      <c r="N6" s="53"/>
      <c r="O6" s="53"/>
      <c r="P6" s="53"/>
      <c r="Q6" s="53"/>
      <c r="R6" s="53"/>
      <c r="S6" s="53"/>
      <c r="T6" s="53"/>
      <c r="U6" s="53"/>
    </row>
    <row r="7" spans="1:21" s="57" customFormat="1" ht="18.75" x14ac:dyDescent="0.2">
      <c r="A7" s="241" t="str">
        <f>IF(ISBLANK('1'!C13),CONCATENATE("В разделе 1 формы заполните показатель"," '",'1'!B13,"' "),'1'!C13)</f>
        <v>O_15.01.0401</v>
      </c>
      <c r="B7" s="241"/>
      <c r="C7" s="241"/>
      <c r="D7" s="54"/>
      <c r="E7" s="54"/>
      <c r="F7" s="54"/>
      <c r="G7" s="54"/>
      <c r="H7" s="53"/>
      <c r="I7" s="53"/>
      <c r="J7" s="53"/>
      <c r="K7" s="53"/>
      <c r="L7" s="53"/>
      <c r="M7" s="53"/>
      <c r="N7" s="53"/>
      <c r="O7" s="53"/>
      <c r="P7" s="53"/>
      <c r="Q7" s="53"/>
      <c r="R7" s="53"/>
      <c r="S7" s="53"/>
      <c r="T7" s="53"/>
      <c r="U7" s="53"/>
    </row>
    <row r="8" spans="1:21" s="57" customFormat="1" ht="18.75" x14ac:dyDescent="0.2">
      <c r="A8" s="223" t="s">
        <v>409</v>
      </c>
      <c r="B8" s="223"/>
      <c r="C8" s="223"/>
      <c r="D8" s="55"/>
      <c r="E8" s="55"/>
      <c r="F8" s="55"/>
      <c r="G8" s="55"/>
      <c r="H8" s="53"/>
      <c r="I8" s="53"/>
      <c r="J8" s="53"/>
      <c r="K8" s="53"/>
      <c r="L8" s="53"/>
      <c r="M8" s="53"/>
      <c r="N8" s="53"/>
      <c r="O8" s="53"/>
      <c r="P8" s="53"/>
      <c r="Q8" s="53"/>
      <c r="R8" s="53"/>
      <c r="S8" s="53"/>
      <c r="T8" s="53"/>
      <c r="U8" s="53"/>
    </row>
    <row r="9" spans="1:21" s="62" customFormat="1" ht="15.75" customHeight="1" x14ac:dyDescent="0.2">
      <c r="A9" s="242"/>
      <c r="B9" s="242"/>
      <c r="C9" s="242"/>
      <c r="D9" s="61"/>
      <c r="E9" s="61"/>
      <c r="F9" s="61"/>
      <c r="G9" s="61"/>
      <c r="H9" s="61"/>
      <c r="I9" s="61"/>
      <c r="J9" s="61"/>
      <c r="K9" s="61"/>
      <c r="L9" s="61"/>
      <c r="M9" s="61"/>
      <c r="N9" s="61"/>
      <c r="O9" s="61"/>
      <c r="P9" s="61"/>
      <c r="Q9" s="61"/>
      <c r="R9" s="61"/>
      <c r="S9" s="61"/>
      <c r="T9" s="61"/>
      <c r="U9" s="61"/>
    </row>
    <row r="10" spans="1:21"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23" t="s">
        <v>410</v>
      </c>
      <c r="B11" s="223"/>
      <c r="C11" s="223"/>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33"/>
      <c r="B12" s="233"/>
      <c r="C12" s="233"/>
      <c r="D12" s="64"/>
      <c r="E12" s="64"/>
      <c r="F12" s="64"/>
      <c r="G12" s="64"/>
      <c r="H12" s="64"/>
      <c r="I12" s="64"/>
      <c r="J12" s="64"/>
      <c r="K12" s="64"/>
      <c r="L12" s="64"/>
      <c r="M12" s="64"/>
      <c r="N12" s="64"/>
      <c r="O12" s="64"/>
      <c r="P12" s="64"/>
      <c r="Q12" s="64"/>
      <c r="R12" s="64"/>
    </row>
    <row r="13" spans="1:21" s="63" customFormat="1" ht="27.75" customHeight="1" x14ac:dyDescent="0.2">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40"/>
      <c r="B14" s="240"/>
      <c r="C14" s="240"/>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38" t="s">
        <v>238</v>
      </c>
      <c r="B15" s="238"/>
      <c r="C15" s="238"/>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31"/>
      <c r="B16" s="231"/>
      <c r="C16" s="231"/>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4" t="s">
        <v>563</v>
      </c>
      <c r="D19" s="66"/>
      <c r="E19" s="66"/>
      <c r="F19" s="66"/>
      <c r="G19" s="66"/>
      <c r="H19" s="67"/>
      <c r="I19" s="67"/>
      <c r="J19" s="67"/>
      <c r="K19" s="67"/>
      <c r="L19" s="67"/>
      <c r="M19" s="67"/>
      <c r="N19" s="67"/>
      <c r="O19" s="67"/>
      <c r="P19" s="67"/>
      <c r="Q19" s="67"/>
      <c r="R19" s="67"/>
      <c r="S19" s="68"/>
      <c r="T19" s="68"/>
      <c r="U19" s="68"/>
    </row>
    <row r="20" spans="1:21" s="63" customFormat="1" ht="59.25" customHeight="1" x14ac:dyDescent="0.2">
      <c r="A20" s="87">
        <v>2</v>
      </c>
      <c r="B20" s="95" t="s">
        <v>107</v>
      </c>
      <c r="C20" s="187" t="s">
        <v>564</v>
      </c>
      <c r="D20" s="66"/>
      <c r="E20" s="66"/>
      <c r="F20" s="66"/>
      <c r="G20" s="66"/>
      <c r="H20" s="67"/>
      <c r="I20" s="67"/>
      <c r="J20" s="67"/>
      <c r="K20" s="67"/>
      <c r="L20" s="67"/>
      <c r="M20" s="67"/>
      <c r="N20" s="67"/>
      <c r="O20" s="67"/>
      <c r="P20" s="67"/>
      <c r="Q20" s="67"/>
      <c r="R20" s="67"/>
      <c r="S20" s="68"/>
      <c r="T20" s="68"/>
      <c r="U20" s="68"/>
    </row>
    <row r="21" spans="1:21" s="63" customFormat="1" ht="185.25" customHeight="1" x14ac:dyDescent="0.2">
      <c r="A21" s="87">
        <v>3</v>
      </c>
      <c r="B21" s="96" t="s">
        <v>90</v>
      </c>
      <c r="C21" s="187" t="s">
        <v>565</v>
      </c>
      <c r="D21" s="66"/>
      <c r="E21" s="66"/>
      <c r="F21" s="67"/>
      <c r="G21" s="67"/>
      <c r="H21" s="67"/>
      <c r="I21" s="67"/>
      <c r="J21" s="67"/>
      <c r="K21" s="67"/>
      <c r="L21" s="67"/>
      <c r="M21" s="67"/>
      <c r="N21" s="67"/>
      <c r="O21" s="67"/>
      <c r="P21" s="67"/>
      <c r="Q21" s="68"/>
      <c r="R21" s="68"/>
      <c r="S21" s="68"/>
      <c r="T21" s="68"/>
      <c r="U21" s="68"/>
    </row>
    <row r="22" spans="1:21" ht="59.25" customHeight="1" x14ac:dyDescent="0.25">
      <c r="A22" s="87">
        <v>4</v>
      </c>
      <c r="B22" s="95" t="s">
        <v>11</v>
      </c>
      <c r="C22" s="3" t="s">
        <v>566</v>
      </c>
      <c r="D22" s="7"/>
      <c r="E22" s="7"/>
      <c r="F22" s="7"/>
      <c r="G22" s="7"/>
      <c r="H22" s="7"/>
      <c r="I22" s="7"/>
      <c r="J22" s="7"/>
      <c r="K22" s="7"/>
      <c r="L22" s="7"/>
      <c r="M22" s="7"/>
      <c r="N22" s="7"/>
      <c r="O22" s="7"/>
      <c r="P22" s="7"/>
      <c r="Q22" s="7"/>
      <c r="R22" s="7"/>
      <c r="S22" s="7"/>
      <c r="T22" s="7"/>
      <c r="U22" s="7"/>
    </row>
    <row r="23" spans="1:21" ht="55.5" customHeight="1" x14ac:dyDescent="0.25">
      <c r="A23" s="87">
        <v>5</v>
      </c>
      <c r="B23" s="95" t="s">
        <v>432</v>
      </c>
      <c r="C23" s="3" t="s">
        <v>598</v>
      </c>
      <c r="D23" s="7"/>
      <c r="E23" s="7"/>
      <c r="F23" s="7"/>
      <c r="G23" s="7"/>
      <c r="H23" s="7"/>
      <c r="I23" s="7"/>
      <c r="J23" s="7"/>
      <c r="K23" s="7"/>
      <c r="L23" s="7"/>
      <c r="M23" s="7"/>
      <c r="N23" s="7"/>
      <c r="O23" s="7"/>
      <c r="P23" s="7"/>
      <c r="Q23" s="7"/>
      <c r="R23" s="7"/>
      <c r="S23" s="7"/>
      <c r="T23" s="7"/>
      <c r="U23" s="7"/>
    </row>
    <row r="24" spans="1:21" ht="63" customHeight="1" x14ac:dyDescent="0.25">
      <c r="A24" s="87">
        <v>6</v>
      </c>
      <c r="B24" s="95" t="s">
        <v>95</v>
      </c>
      <c r="C24" s="216" t="s">
        <v>599</v>
      </c>
      <c r="D24" s="7"/>
      <c r="E24" s="7"/>
      <c r="F24" s="7"/>
      <c r="G24" s="7"/>
      <c r="H24" s="7"/>
      <c r="I24" s="7"/>
      <c r="J24" s="7"/>
      <c r="K24" s="7"/>
      <c r="L24" s="7"/>
      <c r="M24" s="7"/>
      <c r="N24" s="7"/>
      <c r="O24" s="7"/>
      <c r="P24" s="7"/>
      <c r="Q24" s="7"/>
      <c r="R24" s="7"/>
      <c r="S24" s="7"/>
      <c r="T24" s="7"/>
      <c r="U24" s="7"/>
    </row>
    <row r="25" spans="1:21" ht="42.75" customHeight="1" x14ac:dyDescent="0.25">
      <c r="A25" s="87">
        <v>7</v>
      </c>
      <c r="B25" s="95" t="s">
        <v>66</v>
      </c>
      <c r="C25" s="3" t="s">
        <v>561</v>
      </c>
      <c r="D25" s="7"/>
      <c r="E25" s="7"/>
      <c r="F25" s="7"/>
      <c r="G25" s="7"/>
      <c r="H25" s="7"/>
      <c r="I25" s="7"/>
      <c r="J25" s="7"/>
      <c r="K25" s="7"/>
      <c r="L25" s="7"/>
      <c r="M25" s="7"/>
      <c r="N25" s="7"/>
      <c r="O25" s="7"/>
      <c r="P25" s="7"/>
      <c r="Q25" s="7"/>
      <c r="R25" s="7"/>
      <c r="S25" s="7"/>
      <c r="T25" s="7"/>
      <c r="U25" s="7"/>
    </row>
    <row r="26" spans="1:21" ht="153" customHeight="1" x14ac:dyDescent="0.25">
      <c r="A26" s="87">
        <v>8</v>
      </c>
      <c r="B26" s="95" t="s">
        <v>121</v>
      </c>
      <c r="C26" s="193" t="s">
        <v>580</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4" t="s">
        <v>570</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4" t="s">
        <v>577</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4" t="s">
        <v>577</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4" t="s">
        <v>579</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4" t="s">
        <v>435</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4" t="s">
        <v>435</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4" t="s">
        <v>435</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4" t="s">
        <v>435</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4" t="s">
        <v>435</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4" t="s">
        <v>435</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4" t="s">
        <v>435</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4"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11" priority="6">
      <formula>ISBLANK(C20)</formula>
    </cfRule>
  </conditionalFormatting>
  <conditionalFormatting sqref="A1:XFD18 A19:B19 D19:XFD19 A20:XFD23 A24:B24 D24:XFD24 A25:XFD1048576">
    <cfRule type="expression" dxfId="110" priority="5">
      <formula>CELL("защита",A1)</formula>
    </cfRule>
  </conditionalFormatting>
  <conditionalFormatting sqref="C19">
    <cfRule type="expression" dxfId="109" priority="4">
      <formula>ISBLANK(C19)</formula>
    </cfRule>
  </conditionalFormatting>
  <conditionalFormatting sqref="C19">
    <cfRule type="expression" dxfId="108" priority="3">
      <formula>CELL("защита",C19)</formula>
    </cfRule>
  </conditionalFormatting>
  <conditionalFormatting sqref="C24">
    <cfRule type="expression" dxfId="107" priority="2">
      <formula>ISBLANK(C24)</formula>
    </cfRule>
  </conditionalFormatting>
  <conditionalFormatting sqref="C24">
    <cfRule type="expression" dxfId="106" priority="1">
      <formula>CELL("защита",C24)</formula>
    </cfRule>
  </conditionalFormatting>
  <pageMargins left="0.70866141732283472" right="0.70866141732283472" top="0.74803149606299213" bottom="0.74803149606299213" header="0.31496062992125984" footer="0.31496062992125984"/>
  <pageSetup paperSize="8"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39"/>
      <c r="B1" s="239"/>
      <c r="C1" s="239"/>
      <c r="D1" s="239"/>
      <c r="E1" s="239"/>
      <c r="F1" s="239"/>
      <c r="G1" s="239"/>
      <c r="H1" s="239"/>
      <c r="I1" s="239"/>
      <c r="J1" s="239"/>
      <c r="K1" s="239"/>
      <c r="L1" s="239"/>
      <c r="M1" s="239"/>
      <c r="N1" s="239"/>
      <c r="O1" s="239"/>
      <c r="P1" s="239"/>
    </row>
    <row r="2" spans="1:25" s="57" customFormat="1" ht="20.25" x14ac:dyDescent="0.2">
      <c r="A2" s="227" t="str">
        <f>'2'!A2:C2</f>
        <v>Паспорт инвестиционного проекта</v>
      </c>
      <c r="B2" s="227"/>
      <c r="C2" s="227"/>
      <c r="D2" s="227"/>
      <c r="E2" s="227"/>
      <c r="F2" s="227"/>
      <c r="G2" s="227"/>
      <c r="H2" s="227"/>
      <c r="I2" s="227"/>
      <c r="J2" s="227"/>
      <c r="K2" s="227"/>
      <c r="L2" s="227"/>
      <c r="M2" s="227"/>
      <c r="N2" s="227"/>
      <c r="O2" s="227"/>
      <c r="P2" s="227"/>
      <c r="Q2" s="53"/>
      <c r="R2" s="53"/>
      <c r="S2" s="53"/>
      <c r="T2" s="53"/>
      <c r="U2" s="53"/>
      <c r="V2" s="53"/>
      <c r="W2" s="53"/>
      <c r="X2" s="53"/>
      <c r="Y2" s="53"/>
    </row>
    <row r="3" spans="1:25" s="57" customFormat="1" ht="18.75" x14ac:dyDescent="0.2">
      <c r="A3" s="233"/>
      <c r="B3" s="233"/>
      <c r="C3" s="233"/>
      <c r="D3" s="233"/>
      <c r="E3" s="233"/>
      <c r="F3" s="233"/>
      <c r="G3" s="233"/>
      <c r="H3" s="233"/>
      <c r="I3" s="233"/>
      <c r="J3" s="233"/>
      <c r="K3" s="233"/>
      <c r="L3" s="233"/>
      <c r="M3" s="233"/>
      <c r="N3" s="233"/>
      <c r="O3" s="233"/>
      <c r="P3" s="233"/>
      <c r="Q3" s="53"/>
      <c r="R3" s="53"/>
      <c r="S3" s="53"/>
      <c r="T3" s="53"/>
      <c r="U3" s="53"/>
      <c r="V3" s="53"/>
      <c r="W3" s="53"/>
      <c r="X3" s="53"/>
      <c r="Y3" s="53"/>
    </row>
    <row r="4" spans="1:25" s="57" customFormat="1" ht="18.75"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53"/>
      <c r="R4" s="53"/>
      <c r="S4" s="53"/>
      <c r="T4" s="53"/>
      <c r="U4" s="53"/>
      <c r="V4" s="53"/>
      <c r="W4" s="53"/>
      <c r="X4" s="53"/>
      <c r="Y4" s="53"/>
    </row>
    <row r="5" spans="1:25" s="57" customFormat="1" ht="18.75" x14ac:dyDescent="0.2">
      <c r="A5" s="223" t="s">
        <v>408</v>
      </c>
      <c r="B5" s="223"/>
      <c r="C5" s="223"/>
      <c r="D5" s="223"/>
      <c r="E5" s="223"/>
      <c r="F5" s="223"/>
      <c r="G5" s="223"/>
      <c r="H5" s="223"/>
      <c r="I5" s="223"/>
      <c r="J5" s="223"/>
      <c r="K5" s="223"/>
      <c r="L5" s="223"/>
      <c r="M5" s="223"/>
      <c r="N5" s="223"/>
      <c r="O5" s="223"/>
      <c r="P5" s="223"/>
      <c r="Q5" s="53"/>
      <c r="R5" s="53"/>
      <c r="S5" s="53"/>
      <c r="T5" s="53"/>
      <c r="U5" s="53"/>
      <c r="V5" s="53"/>
      <c r="W5" s="53"/>
      <c r="X5" s="53"/>
      <c r="Y5" s="53"/>
    </row>
    <row r="6" spans="1:25" s="57" customFormat="1" ht="18.75" x14ac:dyDescent="0.2">
      <c r="A6" s="242"/>
      <c r="B6" s="242"/>
      <c r="C6" s="242"/>
      <c r="D6" s="242"/>
      <c r="E6" s="242"/>
      <c r="F6" s="242"/>
      <c r="G6" s="242"/>
      <c r="H6" s="242"/>
      <c r="I6" s="242"/>
      <c r="J6" s="242"/>
      <c r="K6" s="242"/>
      <c r="L6" s="242"/>
      <c r="M6" s="242"/>
      <c r="N6" s="242"/>
      <c r="O6" s="242"/>
      <c r="P6" s="242"/>
      <c r="Q6" s="53"/>
      <c r="R6" s="53"/>
      <c r="S6" s="53"/>
      <c r="T6" s="53"/>
      <c r="U6" s="53"/>
      <c r="V6" s="53"/>
      <c r="W6" s="53"/>
      <c r="X6" s="53"/>
      <c r="Y6" s="53"/>
    </row>
    <row r="7" spans="1:25" s="57" customFormat="1" ht="18.75"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53"/>
      <c r="R7" s="53"/>
      <c r="S7" s="53"/>
      <c r="T7" s="53"/>
      <c r="U7" s="53"/>
      <c r="V7" s="53"/>
      <c r="W7" s="53"/>
      <c r="X7" s="53"/>
      <c r="Y7" s="53"/>
    </row>
    <row r="8" spans="1:25" s="57" customFormat="1" ht="18.75" x14ac:dyDescent="0.2">
      <c r="A8" s="223" t="s">
        <v>409</v>
      </c>
      <c r="B8" s="223"/>
      <c r="C8" s="223"/>
      <c r="D8" s="223"/>
      <c r="E8" s="223"/>
      <c r="F8" s="223"/>
      <c r="G8" s="223"/>
      <c r="H8" s="223"/>
      <c r="I8" s="223"/>
      <c r="J8" s="223"/>
      <c r="K8" s="223"/>
      <c r="L8" s="223"/>
      <c r="M8" s="223"/>
      <c r="N8" s="223"/>
      <c r="O8" s="223"/>
      <c r="P8" s="223"/>
      <c r="Q8" s="53"/>
      <c r="R8" s="53"/>
      <c r="S8" s="53"/>
      <c r="T8" s="53"/>
      <c r="U8" s="53"/>
      <c r="V8" s="53"/>
      <c r="W8" s="53"/>
      <c r="X8" s="53"/>
      <c r="Y8" s="53"/>
    </row>
    <row r="9" spans="1:25" s="62" customFormat="1" ht="15.75" customHeight="1" x14ac:dyDescent="0.2">
      <c r="A9" s="242"/>
      <c r="B9" s="242"/>
      <c r="C9" s="242"/>
      <c r="D9" s="242"/>
      <c r="E9" s="242"/>
      <c r="F9" s="242"/>
      <c r="G9" s="242"/>
      <c r="H9" s="242"/>
      <c r="I9" s="242"/>
      <c r="J9" s="242"/>
      <c r="K9" s="242"/>
      <c r="L9" s="242"/>
      <c r="M9" s="242"/>
      <c r="N9" s="242"/>
      <c r="O9" s="242"/>
      <c r="P9" s="242"/>
      <c r="Q9" s="61"/>
      <c r="R9" s="61"/>
      <c r="S9" s="61"/>
      <c r="T9" s="61"/>
      <c r="U9" s="61"/>
      <c r="V9" s="61"/>
      <c r="W9" s="61"/>
      <c r="X9" s="61"/>
      <c r="Y9" s="61"/>
    </row>
    <row r="10" spans="1:25"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54"/>
      <c r="R10" s="54"/>
      <c r="S10" s="54"/>
      <c r="T10" s="54"/>
      <c r="U10" s="54"/>
      <c r="V10" s="54"/>
      <c r="W10" s="54"/>
      <c r="X10" s="54"/>
      <c r="Y10" s="54"/>
    </row>
    <row r="11" spans="1:25" s="63" customFormat="1" ht="15" customHeight="1" x14ac:dyDescent="0.2">
      <c r="A11" s="223" t="s">
        <v>410</v>
      </c>
      <c r="B11" s="223"/>
      <c r="C11" s="223"/>
      <c r="D11" s="223"/>
      <c r="E11" s="223"/>
      <c r="F11" s="223"/>
      <c r="G11" s="223"/>
      <c r="H11" s="223"/>
      <c r="I11" s="223"/>
      <c r="J11" s="223"/>
      <c r="K11" s="223"/>
      <c r="L11" s="223"/>
      <c r="M11" s="223"/>
      <c r="N11" s="223"/>
      <c r="O11" s="223"/>
      <c r="P11" s="223"/>
      <c r="Q11" s="55"/>
      <c r="R11" s="55"/>
      <c r="S11" s="55"/>
      <c r="T11" s="55"/>
      <c r="U11" s="55"/>
      <c r="V11" s="55"/>
      <c r="W11" s="55"/>
      <c r="X11" s="55"/>
      <c r="Y11" s="55"/>
    </row>
    <row r="12" spans="1:25" s="63" customFormat="1" ht="15" customHeight="1" x14ac:dyDescent="0.2">
      <c r="A12" s="242"/>
      <c r="B12" s="242"/>
      <c r="C12" s="242"/>
      <c r="D12" s="242"/>
      <c r="E12" s="242"/>
      <c r="F12" s="242"/>
      <c r="G12" s="242"/>
      <c r="H12" s="242"/>
      <c r="I12" s="242"/>
      <c r="J12" s="242"/>
      <c r="K12" s="242"/>
      <c r="L12" s="242"/>
      <c r="M12" s="242"/>
      <c r="N12" s="242"/>
      <c r="O12" s="242"/>
      <c r="P12" s="242"/>
      <c r="Q12" s="55"/>
      <c r="R12" s="55"/>
      <c r="S12" s="55"/>
      <c r="T12" s="55"/>
      <c r="U12" s="55"/>
      <c r="V12" s="55"/>
      <c r="W12" s="55"/>
      <c r="X12" s="55"/>
      <c r="Y12" s="55"/>
    </row>
    <row r="13" spans="1:25" s="63" customFormat="1" ht="19.5" customHeight="1" x14ac:dyDescent="0.2">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241"/>
      <c r="E13" s="241"/>
      <c r="F13" s="241"/>
      <c r="G13" s="241"/>
      <c r="H13" s="241"/>
      <c r="I13" s="241"/>
      <c r="J13" s="241"/>
      <c r="K13" s="241"/>
      <c r="L13" s="241"/>
      <c r="M13" s="241"/>
      <c r="N13" s="241"/>
      <c r="O13" s="241"/>
      <c r="P13" s="241"/>
      <c r="Q13" s="55"/>
      <c r="R13" s="55"/>
      <c r="S13" s="55"/>
      <c r="T13" s="55"/>
      <c r="U13" s="55"/>
      <c r="V13" s="55"/>
      <c r="W13" s="55"/>
      <c r="X13" s="55"/>
      <c r="Y13" s="55"/>
    </row>
    <row r="14" spans="1:25" s="63" customFormat="1" ht="15" customHeight="1" x14ac:dyDescent="0.2">
      <c r="A14" s="242"/>
      <c r="B14" s="242"/>
      <c r="C14" s="242"/>
      <c r="D14" s="242"/>
      <c r="E14" s="242"/>
      <c r="F14" s="242"/>
      <c r="G14" s="242"/>
      <c r="H14" s="242"/>
      <c r="I14" s="242"/>
      <c r="J14" s="242"/>
      <c r="K14" s="242"/>
      <c r="L14" s="242"/>
      <c r="M14" s="242"/>
      <c r="N14" s="242"/>
      <c r="O14" s="242"/>
      <c r="P14" s="242"/>
      <c r="Q14" s="64"/>
      <c r="R14" s="64"/>
      <c r="S14" s="64"/>
      <c r="T14" s="64"/>
      <c r="U14" s="64"/>
      <c r="V14" s="64"/>
    </row>
    <row r="15" spans="1:25" s="63" customFormat="1" ht="29.25" customHeight="1" x14ac:dyDescent="0.3">
      <c r="A15" s="24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5"/>
      <c r="C15" s="245"/>
      <c r="D15" s="245"/>
      <c r="E15" s="245"/>
      <c r="F15" s="245"/>
      <c r="G15" s="245"/>
      <c r="H15" s="245"/>
      <c r="I15" s="245"/>
      <c r="J15" s="245"/>
      <c r="K15" s="245"/>
      <c r="L15" s="245"/>
      <c r="M15" s="245"/>
      <c r="N15" s="245"/>
      <c r="O15" s="245"/>
      <c r="P15" s="245"/>
      <c r="Q15" s="73"/>
      <c r="R15" s="65"/>
      <c r="S15" s="65"/>
      <c r="T15" s="65"/>
      <c r="U15" s="65"/>
      <c r="V15" s="65"/>
      <c r="W15" s="65"/>
      <c r="X15" s="65"/>
      <c r="Y15" s="65"/>
    </row>
    <row r="16" spans="1:25" s="63" customFormat="1" ht="18.75" customHeight="1" x14ac:dyDescent="0.2">
      <c r="A16" s="244"/>
      <c r="B16" s="244"/>
      <c r="C16" s="244"/>
      <c r="D16" s="244"/>
      <c r="E16" s="244"/>
      <c r="F16" s="244"/>
      <c r="G16" s="244"/>
      <c r="H16" s="244"/>
      <c r="I16" s="244"/>
      <c r="J16" s="244"/>
      <c r="K16" s="244"/>
      <c r="L16" s="244"/>
      <c r="M16" s="244"/>
      <c r="N16" s="244"/>
      <c r="O16" s="244"/>
      <c r="P16" s="244"/>
      <c r="Q16" s="73"/>
      <c r="R16" s="65"/>
      <c r="S16" s="65"/>
      <c r="T16" s="65"/>
      <c r="U16" s="65"/>
      <c r="V16" s="65"/>
      <c r="W16" s="65"/>
      <c r="X16" s="65"/>
      <c r="Y16" s="65"/>
    </row>
    <row r="17" spans="1:25" s="63" customFormat="1" ht="18.75" customHeight="1" x14ac:dyDescent="0.2">
      <c r="A17" s="238" t="s">
        <v>239</v>
      </c>
      <c r="B17" s="238"/>
      <c r="C17" s="238"/>
      <c r="D17" s="238"/>
      <c r="E17" s="238"/>
      <c r="F17" s="238"/>
      <c r="G17" s="238"/>
      <c r="H17" s="238"/>
      <c r="I17" s="238"/>
      <c r="J17" s="238"/>
      <c r="K17" s="238"/>
      <c r="L17" s="238"/>
      <c r="M17" s="238"/>
      <c r="N17" s="238"/>
      <c r="O17" s="238"/>
      <c r="P17" s="238"/>
      <c r="Q17" s="73"/>
      <c r="R17" s="65"/>
      <c r="S17" s="65"/>
      <c r="T17" s="65"/>
      <c r="U17" s="65"/>
      <c r="V17" s="65"/>
      <c r="W17" s="65"/>
      <c r="X17" s="65"/>
      <c r="Y17" s="65"/>
    </row>
    <row r="18" spans="1:25" s="63" customFormat="1" ht="22.5" customHeight="1" x14ac:dyDescent="0.2">
      <c r="A18" s="231"/>
      <c r="B18" s="231"/>
      <c r="C18" s="231"/>
      <c r="D18" s="231"/>
      <c r="E18" s="231"/>
      <c r="F18" s="231"/>
      <c r="G18" s="231"/>
      <c r="H18" s="231"/>
      <c r="I18" s="231"/>
      <c r="J18" s="231"/>
      <c r="K18" s="231"/>
      <c r="L18" s="231"/>
      <c r="M18" s="231"/>
      <c r="N18" s="231"/>
      <c r="O18" s="231"/>
      <c r="P18" s="231"/>
      <c r="Q18" s="64"/>
      <c r="R18" s="64"/>
      <c r="S18" s="64"/>
      <c r="T18" s="64"/>
      <c r="U18" s="64"/>
      <c r="V18" s="64"/>
    </row>
    <row r="19" spans="1:25" s="63" customFormat="1" ht="106.5" customHeight="1" x14ac:dyDescent="0.2">
      <c r="A19" s="243" t="s">
        <v>96</v>
      </c>
      <c r="B19" s="247" t="s">
        <v>99</v>
      </c>
      <c r="C19" s="248"/>
      <c r="D19" s="247" t="s">
        <v>98</v>
      </c>
      <c r="E19" s="246" t="s">
        <v>263</v>
      </c>
      <c r="F19" s="243" t="s">
        <v>102</v>
      </c>
      <c r="G19" s="246" t="s">
        <v>26</v>
      </c>
      <c r="H19" s="243" t="s">
        <v>67</v>
      </c>
      <c r="I19" s="243" t="s">
        <v>25</v>
      </c>
      <c r="J19" s="243" t="s">
        <v>103</v>
      </c>
      <c r="K19" s="243" t="s">
        <v>24</v>
      </c>
      <c r="L19" s="243" t="s">
        <v>23</v>
      </c>
      <c r="M19" s="243" t="s">
        <v>22</v>
      </c>
      <c r="N19" s="243" t="s">
        <v>120</v>
      </c>
      <c r="O19" s="243"/>
      <c r="P19" s="250" t="s">
        <v>264</v>
      </c>
      <c r="Q19" s="64"/>
      <c r="R19" s="64"/>
      <c r="S19" s="64"/>
      <c r="T19" s="64"/>
      <c r="U19" s="64"/>
      <c r="V19" s="64"/>
    </row>
    <row r="20" spans="1:25" s="63" customFormat="1" ht="117" customHeight="1" x14ac:dyDescent="0.2">
      <c r="A20" s="243"/>
      <c r="B20" s="99" t="s">
        <v>2</v>
      </c>
      <c r="C20" s="99" t="s">
        <v>1</v>
      </c>
      <c r="D20" s="249"/>
      <c r="E20" s="246"/>
      <c r="F20" s="243"/>
      <c r="G20" s="246"/>
      <c r="H20" s="243"/>
      <c r="I20" s="243"/>
      <c r="J20" s="243"/>
      <c r="K20" s="243"/>
      <c r="L20" s="243"/>
      <c r="M20" s="243"/>
      <c r="N20" s="85" t="s">
        <v>100</v>
      </c>
      <c r="O20" s="99" t="s">
        <v>101</v>
      </c>
      <c r="P20" s="250"/>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05" priority="1">
      <formula>CELL("защита",A1)</formula>
    </cfRule>
  </conditionalFormatting>
  <conditionalFormatting sqref="A22:P1048576">
    <cfRule type="expression" dxfId="10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39"/>
      <c r="B1" s="239"/>
      <c r="C1" s="239"/>
      <c r="D1" s="239"/>
      <c r="E1" s="239"/>
      <c r="F1" s="239"/>
      <c r="G1" s="239"/>
      <c r="H1" s="239"/>
      <c r="I1" s="239"/>
      <c r="J1" s="239"/>
      <c r="K1" s="239"/>
      <c r="L1" s="239"/>
      <c r="M1" s="239"/>
      <c r="N1" s="239"/>
      <c r="O1" s="239"/>
    </row>
    <row r="2" spans="1:24" s="57" customFormat="1" ht="20.25" x14ac:dyDescent="0.2">
      <c r="A2" s="227" t="s">
        <v>0</v>
      </c>
      <c r="B2" s="227"/>
      <c r="C2" s="227"/>
      <c r="D2" s="227"/>
      <c r="E2" s="227"/>
      <c r="F2" s="227"/>
      <c r="G2" s="227"/>
      <c r="H2" s="227"/>
      <c r="I2" s="227"/>
      <c r="J2" s="227"/>
      <c r="K2" s="227"/>
      <c r="L2" s="227"/>
      <c r="M2" s="227"/>
      <c r="N2" s="227"/>
      <c r="O2" s="227"/>
      <c r="P2" s="53"/>
      <c r="Q2" s="53"/>
      <c r="R2" s="53"/>
      <c r="S2" s="53"/>
      <c r="T2" s="53"/>
      <c r="U2" s="53"/>
      <c r="V2" s="53"/>
      <c r="W2" s="53"/>
      <c r="X2" s="53"/>
    </row>
    <row r="3" spans="1:24" s="57" customFormat="1" ht="18.75" x14ac:dyDescent="0.2">
      <c r="A3" s="251"/>
      <c r="B3" s="251"/>
      <c r="C3" s="251"/>
      <c r="D3" s="251"/>
      <c r="E3" s="251"/>
      <c r="F3" s="251"/>
      <c r="G3" s="251"/>
      <c r="H3" s="251"/>
      <c r="I3" s="251"/>
      <c r="J3" s="251"/>
      <c r="K3" s="251"/>
      <c r="L3" s="251"/>
      <c r="M3" s="251"/>
      <c r="N3" s="251"/>
      <c r="O3" s="251"/>
      <c r="P3" s="53"/>
      <c r="Q3" s="53"/>
      <c r="R3" s="53"/>
      <c r="S3" s="53"/>
      <c r="T3" s="53"/>
      <c r="U3" s="53"/>
      <c r="V3" s="53"/>
      <c r="W3" s="53"/>
      <c r="X3" s="53"/>
    </row>
    <row r="4" spans="1:24" s="57" customFormat="1" ht="18.75"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53"/>
      <c r="Q4" s="53"/>
      <c r="R4" s="53"/>
      <c r="S4" s="53"/>
      <c r="T4" s="53"/>
      <c r="U4" s="53"/>
      <c r="V4" s="53"/>
      <c r="W4" s="53"/>
      <c r="X4" s="53"/>
    </row>
    <row r="5" spans="1:24" s="57" customFormat="1" ht="18.75" x14ac:dyDescent="0.2">
      <c r="A5" s="236" t="s">
        <v>408</v>
      </c>
      <c r="B5" s="236"/>
      <c r="C5" s="236"/>
      <c r="D5" s="236"/>
      <c r="E5" s="236"/>
      <c r="F5" s="236"/>
      <c r="G5" s="236"/>
      <c r="H5" s="236"/>
      <c r="I5" s="236"/>
      <c r="J5" s="236"/>
      <c r="K5" s="236"/>
      <c r="L5" s="236"/>
      <c r="M5" s="236"/>
      <c r="N5" s="236"/>
      <c r="O5" s="236"/>
      <c r="P5" s="53"/>
      <c r="Q5" s="53"/>
      <c r="R5" s="53"/>
      <c r="S5" s="53"/>
      <c r="T5" s="53"/>
      <c r="U5" s="53"/>
      <c r="V5" s="53"/>
      <c r="W5" s="53"/>
      <c r="X5" s="53"/>
    </row>
    <row r="6" spans="1:24" s="57" customFormat="1" ht="18.75" x14ac:dyDescent="0.2">
      <c r="A6" s="251"/>
      <c r="B6" s="251"/>
      <c r="C6" s="251"/>
      <c r="D6" s="251"/>
      <c r="E6" s="251"/>
      <c r="F6" s="251"/>
      <c r="G6" s="251"/>
      <c r="H6" s="251"/>
      <c r="I6" s="251"/>
      <c r="J6" s="251"/>
      <c r="K6" s="251"/>
      <c r="L6" s="251"/>
      <c r="M6" s="251"/>
      <c r="N6" s="251"/>
      <c r="O6" s="251"/>
      <c r="P6" s="53"/>
      <c r="Q6" s="53"/>
      <c r="R6" s="53"/>
      <c r="S6" s="53"/>
      <c r="T6" s="53"/>
      <c r="U6" s="53"/>
      <c r="V6" s="53"/>
      <c r="W6" s="53"/>
      <c r="X6" s="53"/>
    </row>
    <row r="7" spans="1:24" s="57" customFormat="1" ht="18.75"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53"/>
      <c r="Q7" s="53"/>
      <c r="R7" s="53"/>
      <c r="S7" s="53"/>
      <c r="T7" s="53"/>
      <c r="U7" s="53"/>
      <c r="V7" s="53"/>
      <c r="W7" s="53"/>
      <c r="X7" s="53"/>
    </row>
    <row r="8" spans="1:24" s="57" customFormat="1" ht="18.75" x14ac:dyDescent="0.2">
      <c r="A8" s="236" t="s">
        <v>409</v>
      </c>
      <c r="B8" s="236"/>
      <c r="C8" s="236"/>
      <c r="D8" s="236"/>
      <c r="E8" s="236"/>
      <c r="F8" s="236"/>
      <c r="G8" s="236"/>
      <c r="H8" s="236"/>
      <c r="I8" s="236"/>
      <c r="J8" s="236"/>
      <c r="K8" s="236"/>
      <c r="L8" s="236"/>
      <c r="M8" s="236"/>
      <c r="N8" s="236"/>
      <c r="O8" s="236"/>
      <c r="P8" s="53"/>
      <c r="Q8" s="53"/>
      <c r="R8" s="53"/>
      <c r="S8" s="53"/>
      <c r="T8" s="53"/>
      <c r="U8" s="53"/>
      <c r="V8" s="53"/>
      <c r="W8" s="53"/>
      <c r="X8" s="53"/>
    </row>
    <row r="9" spans="1:24" s="62" customFormat="1" ht="15.75" customHeight="1" x14ac:dyDescent="0.2">
      <c r="A9" s="234"/>
      <c r="B9" s="234"/>
      <c r="C9" s="234"/>
      <c r="D9" s="234"/>
      <c r="E9" s="234"/>
      <c r="F9" s="234"/>
      <c r="G9" s="234"/>
      <c r="H9" s="234"/>
      <c r="I9" s="234"/>
      <c r="J9" s="234"/>
      <c r="K9" s="234"/>
      <c r="L9" s="234"/>
      <c r="M9" s="234"/>
      <c r="N9" s="234"/>
      <c r="O9" s="234"/>
      <c r="P9" s="61"/>
      <c r="Q9" s="61"/>
      <c r="R9" s="61"/>
      <c r="S9" s="61"/>
      <c r="T9" s="61"/>
      <c r="U9" s="61"/>
      <c r="V9" s="61"/>
      <c r="W9" s="61"/>
      <c r="X9" s="61"/>
    </row>
    <row r="10" spans="1:24"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54"/>
      <c r="Q10" s="54"/>
      <c r="R10" s="54"/>
      <c r="S10" s="54"/>
      <c r="T10" s="54"/>
      <c r="U10" s="54"/>
      <c r="V10" s="54"/>
      <c r="W10" s="54"/>
      <c r="X10" s="54"/>
    </row>
    <row r="11" spans="1:24" s="63" customFormat="1" ht="15" customHeight="1" x14ac:dyDescent="0.2">
      <c r="A11" s="236" t="s">
        <v>410</v>
      </c>
      <c r="B11" s="236"/>
      <c r="C11" s="236"/>
      <c r="D11" s="236"/>
      <c r="E11" s="236"/>
      <c r="F11" s="236"/>
      <c r="G11" s="236"/>
      <c r="H11" s="236"/>
      <c r="I11" s="236"/>
      <c r="J11" s="236"/>
      <c r="K11" s="236"/>
      <c r="L11" s="236"/>
      <c r="M11" s="236"/>
      <c r="N11" s="236"/>
      <c r="O11" s="236"/>
      <c r="P11" s="55"/>
      <c r="Q11" s="55"/>
      <c r="R11" s="55"/>
      <c r="S11" s="55"/>
      <c r="T11" s="55"/>
      <c r="U11" s="55"/>
      <c r="V11" s="55"/>
      <c r="W11" s="55"/>
      <c r="X11" s="55"/>
    </row>
    <row r="12" spans="1:24" s="63" customFormat="1" ht="15" customHeight="1" x14ac:dyDescent="0.2">
      <c r="A12" s="236"/>
      <c r="B12" s="236"/>
      <c r="C12" s="236"/>
      <c r="D12" s="236"/>
      <c r="E12" s="236"/>
      <c r="F12" s="236"/>
      <c r="G12" s="236"/>
      <c r="H12" s="236"/>
      <c r="I12" s="236"/>
      <c r="J12" s="236"/>
      <c r="K12" s="236"/>
      <c r="L12" s="236"/>
      <c r="M12" s="236"/>
      <c r="N12" s="236"/>
      <c r="O12" s="236"/>
      <c r="P12" s="55"/>
      <c r="Q12" s="55"/>
      <c r="R12" s="55"/>
      <c r="S12" s="55"/>
      <c r="T12" s="55"/>
      <c r="U12" s="55"/>
      <c r="V12" s="55"/>
      <c r="W12" s="55"/>
      <c r="X12" s="55"/>
    </row>
    <row r="13" spans="1:24" s="63" customFormat="1" ht="20.25" customHeight="1" x14ac:dyDescent="0.2">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241"/>
      <c r="E13" s="241"/>
      <c r="F13" s="241"/>
      <c r="G13" s="241"/>
      <c r="H13" s="241"/>
      <c r="I13" s="241"/>
      <c r="J13" s="241"/>
      <c r="K13" s="241"/>
      <c r="L13" s="241"/>
      <c r="M13" s="241"/>
      <c r="N13" s="241"/>
      <c r="O13" s="241"/>
      <c r="P13" s="55"/>
      <c r="Q13" s="55"/>
      <c r="R13" s="55"/>
      <c r="S13" s="55"/>
      <c r="T13" s="55"/>
      <c r="U13" s="55"/>
      <c r="V13" s="55"/>
      <c r="W13" s="55"/>
      <c r="X13" s="55"/>
    </row>
    <row r="14" spans="1:24" s="63" customFormat="1" ht="15" customHeight="1" x14ac:dyDescent="0.2">
      <c r="A14" s="228"/>
      <c r="B14" s="228"/>
      <c r="C14" s="228"/>
      <c r="D14" s="228"/>
      <c r="E14" s="228"/>
      <c r="F14" s="228"/>
      <c r="G14" s="228"/>
      <c r="H14" s="228"/>
      <c r="I14" s="228"/>
      <c r="J14" s="228"/>
      <c r="K14" s="228"/>
      <c r="L14" s="228"/>
      <c r="M14" s="228"/>
      <c r="N14" s="228"/>
      <c r="O14" s="228"/>
      <c r="P14" s="64"/>
      <c r="Q14" s="64"/>
      <c r="R14" s="64"/>
      <c r="S14" s="64"/>
      <c r="T14" s="64"/>
      <c r="U14" s="64"/>
    </row>
    <row r="15" spans="1:24" s="63" customFormat="1" ht="29.25" customHeight="1" x14ac:dyDescent="0.3">
      <c r="A15" s="24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5"/>
      <c r="C15" s="245"/>
      <c r="D15" s="245"/>
      <c r="E15" s="245"/>
      <c r="F15" s="245"/>
      <c r="G15" s="245"/>
      <c r="H15" s="245"/>
      <c r="I15" s="245"/>
      <c r="J15" s="245"/>
      <c r="K15" s="245"/>
      <c r="L15" s="245"/>
      <c r="M15" s="245"/>
      <c r="N15" s="245"/>
      <c r="O15" s="245"/>
      <c r="P15" s="73"/>
      <c r="Q15" s="65"/>
      <c r="R15" s="65"/>
      <c r="S15" s="65"/>
      <c r="T15" s="65"/>
      <c r="U15" s="65"/>
      <c r="V15" s="65"/>
      <c r="W15" s="65"/>
      <c r="X15" s="65"/>
    </row>
    <row r="16" spans="1:24" s="63" customFormat="1" ht="18.75" customHeight="1" x14ac:dyDescent="0.2">
      <c r="A16" s="244"/>
      <c r="B16" s="244"/>
      <c r="C16" s="244"/>
      <c r="D16" s="244"/>
      <c r="E16" s="244"/>
      <c r="F16" s="244"/>
      <c r="G16" s="244"/>
      <c r="H16" s="244"/>
      <c r="I16" s="244"/>
      <c r="J16" s="244"/>
      <c r="K16" s="244"/>
      <c r="L16" s="244"/>
      <c r="M16" s="244"/>
      <c r="N16" s="244"/>
      <c r="O16" s="244"/>
      <c r="P16" s="73"/>
      <c r="Q16" s="65"/>
      <c r="R16" s="65"/>
      <c r="S16" s="65"/>
      <c r="T16" s="65"/>
      <c r="U16" s="65"/>
      <c r="V16" s="65"/>
      <c r="W16" s="65"/>
      <c r="X16" s="65"/>
    </row>
    <row r="17" spans="1:24" s="63" customFormat="1" ht="18.75" customHeight="1" x14ac:dyDescent="0.2">
      <c r="A17" s="238" t="s">
        <v>240</v>
      </c>
      <c r="B17" s="238"/>
      <c r="C17" s="238"/>
      <c r="D17" s="238"/>
      <c r="E17" s="238"/>
      <c r="F17" s="238"/>
      <c r="G17" s="238"/>
      <c r="H17" s="238"/>
      <c r="I17" s="238"/>
      <c r="J17" s="238"/>
      <c r="K17" s="238"/>
      <c r="L17" s="238"/>
      <c r="M17" s="238"/>
      <c r="N17" s="238"/>
      <c r="O17" s="238"/>
      <c r="P17" s="73"/>
      <c r="Q17" s="65"/>
      <c r="R17" s="65"/>
      <c r="S17" s="65"/>
      <c r="T17" s="65"/>
      <c r="U17" s="65"/>
      <c r="V17" s="65"/>
      <c r="W17" s="65"/>
      <c r="X17" s="65"/>
    </row>
    <row r="18" spans="1:24" s="63" customFormat="1" ht="22.5" customHeight="1" x14ac:dyDescent="0.2">
      <c r="A18" s="231"/>
      <c r="B18" s="231"/>
      <c r="C18" s="231"/>
      <c r="D18" s="231"/>
      <c r="E18" s="231"/>
      <c r="F18" s="231"/>
      <c r="G18" s="231"/>
      <c r="H18" s="231"/>
      <c r="I18" s="231"/>
      <c r="J18" s="231"/>
      <c r="K18" s="231"/>
      <c r="L18" s="231"/>
      <c r="M18" s="231"/>
      <c r="N18" s="231"/>
      <c r="O18" s="231"/>
      <c r="P18" s="64"/>
      <c r="Q18" s="64"/>
      <c r="R18" s="64"/>
      <c r="S18" s="64"/>
      <c r="T18" s="64"/>
      <c r="U18" s="64"/>
    </row>
    <row r="19" spans="1:24" s="63" customFormat="1" ht="106.5" customHeight="1" x14ac:dyDescent="0.2">
      <c r="A19" s="243" t="s">
        <v>96</v>
      </c>
      <c r="B19" s="247" t="s">
        <v>122</v>
      </c>
      <c r="C19" s="248"/>
      <c r="D19" s="247" t="s">
        <v>123</v>
      </c>
      <c r="E19" s="246" t="s">
        <v>265</v>
      </c>
      <c r="F19" s="243" t="s">
        <v>124</v>
      </c>
      <c r="G19" s="243" t="s">
        <v>125</v>
      </c>
      <c r="H19" s="243" t="s">
        <v>126</v>
      </c>
      <c r="I19" s="243" t="s">
        <v>127</v>
      </c>
      <c r="J19" s="243" t="s">
        <v>128</v>
      </c>
      <c r="K19" s="243" t="s">
        <v>129</v>
      </c>
      <c r="L19" s="243" t="s">
        <v>266</v>
      </c>
      <c r="M19" s="243" t="s">
        <v>130</v>
      </c>
      <c r="N19" s="243"/>
      <c r="O19" s="252" t="s">
        <v>267</v>
      </c>
      <c r="P19" s="64"/>
      <c r="Q19" s="64"/>
      <c r="R19" s="64"/>
      <c r="S19" s="64"/>
      <c r="T19" s="64"/>
      <c r="U19" s="64"/>
    </row>
    <row r="20" spans="1:24" s="63" customFormat="1" ht="137.25" customHeight="1" x14ac:dyDescent="0.2">
      <c r="A20" s="243"/>
      <c r="B20" s="99" t="s">
        <v>2</v>
      </c>
      <c r="C20" s="99" t="s">
        <v>1</v>
      </c>
      <c r="D20" s="249"/>
      <c r="E20" s="246"/>
      <c r="F20" s="243"/>
      <c r="G20" s="243"/>
      <c r="H20" s="243"/>
      <c r="I20" s="243"/>
      <c r="J20" s="243"/>
      <c r="K20" s="243"/>
      <c r="L20" s="243"/>
      <c r="M20" s="85" t="s">
        <v>131</v>
      </c>
      <c r="N20" s="99" t="s">
        <v>426</v>
      </c>
      <c r="O20" s="253"/>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03" priority="1">
      <formula>CELL("защита",A1)</formula>
    </cfRule>
  </conditionalFormatting>
  <conditionalFormatting sqref="A22:O1048576">
    <cfRule type="expression" dxfId="10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row>
    <row r="2" spans="1:41" s="57"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row>
    <row r="3" spans="1:41" s="57" customFormat="1" ht="18.75" x14ac:dyDescent="0.2">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row>
    <row r="4" spans="1:41" s="57" customFormat="1" ht="18.75" customHeight="1"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row>
    <row r="5" spans="1:41" s="57" customFormat="1" ht="18.75" customHeight="1" x14ac:dyDescent="0.2">
      <c r="A5" s="236" t="s">
        <v>408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row>
    <row r="6" spans="1:41" s="57" customFormat="1" ht="18.75"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row>
    <row r="7" spans="1:41" s="57" customFormat="1" ht="18.75" customHeight="1"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row>
    <row r="8" spans="1:41" s="57" customFormat="1" ht="18.75" customHeight="1" x14ac:dyDescent="0.2">
      <c r="A8" s="236" t="s">
        <v>409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row>
    <row r="9" spans="1:41" s="62" customFormat="1" ht="15.75" customHeight="1" x14ac:dyDescent="0.2">
      <c r="A9" s="234"/>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row>
    <row r="10" spans="1:41"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row>
    <row r="11" spans="1:41" s="63" customFormat="1" ht="15" customHeight="1" x14ac:dyDescent="0.2">
      <c r="A11" s="236" t="s">
        <v>410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row>
    <row r="12" spans="1:41" s="63" customFormat="1" ht="15" customHeight="1" x14ac:dyDescent="0.2">
      <c r="A12" s="233"/>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row>
    <row r="13" spans="1:41" s="63" customFormat="1" ht="20.25" customHeight="1" x14ac:dyDescent="0.2">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row>
    <row r="14" spans="1:41" s="63" customFormat="1" ht="20.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63" customFormat="1" ht="20.25" customHeight="1" x14ac:dyDescent="0.2">
      <c r="A15" s="256" t="s">
        <v>241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6"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row>
    <row r="17" spans="1:135" ht="46.5" customHeight="1" x14ac:dyDescent="0.25">
      <c r="A17" s="257" t="s">
        <v>96</v>
      </c>
      <c r="B17" s="269" t="s">
        <v>135</v>
      </c>
      <c r="C17" s="270"/>
      <c r="D17" s="260" t="s">
        <v>35</v>
      </c>
      <c r="E17" s="269" t="s">
        <v>106</v>
      </c>
      <c r="F17" s="270"/>
      <c r="G17" s="269" t="s">
        <v>136</v>
      </c>
      <c r="H17" s="270"/>
      <c r="I17" s="269" t="s">
        <v>34</v>
      </c>
      <c r="J17" s="270"/>
      <c r="K17" s="273" t="s">
        <v>33</v>
      </c>
      <c r="L17" s="274" t="s">
        <v>145</v>
      </c>
      <c r="M17" s="274"/>
      <c r="N17" s="274"/>
      <c r="O17" s="274"/>
      <c r="P17" s="274" t="s">
        <v>147</v>
      </c>
      <c r="Q17" s="274"/>
      <c r="R17" s="274"/>
      <c r="S17" s="274"/>
      <c r="T17" s="262" t="s">
        <v>268</v>
      </c>
      <c r="U17" s="263" t="s">
        <v>269</v>
      </c>
      <c r="V17" s="260" t="s">
        <v>137</v>
      </c>
      <c r="W17" s="265" t="s">
        <v>270</v>
      </c>
      <c r="X17" s="265" t="s">
        <v>271</v>
      </c>
      <c r="Y17" s="260" t="s">
        <v>148</v>
      </c>
      <c r="Z17" s="260" t="s">
        <v>149</v>
      </c>
      <c r="AA17" s="283" t="s">
        <v>132</v>
      </c>
      <c r="AB17" s="284"/>
      <c r="AC17" s="283" t="s">
        <v>133</v>
      </c>
      <c r="AD17" s="284"/>
      <c r="AE17" s="280" t="s">
        <v>134</v>
      </c>
      <c r="AF17" s="275" t="s">
        <v>31</v>
      </c>
      <c r="AG17" s="276"/>
      <c r="AH17" s="277"/>
      <c r="AI17" s="275" t="s">
        <v>30</v>
      </c>
      <c r="AJ17" s="276"/>
      <c r="AK17" s="275" t="s">
        <v>236</v>
      </c>
      <c r="AL17" s="276"/>
      <c r="AM17" s="276"/>
      <c r="AN17" s="276"/>
      <c r="AO17" s="277"/>
    </row>
    <row r="18" spans="1:135" ht="147" customHeight="1" x14ac:dyDescent="0.25">
      <c r="A18" s="258"/>
      <c r="B18" s="271"/>
      <c r="C18" s="272"/>
      <c r="D18" s="261"/>
      <c r="E18" s="271"/>
      <c r="F18" s="272"/>
      <c r="G18" s="271"/>
      <c r="H18" s="272"/>
      <c r="I18" s="271"/>
      <c r="J18" s="272"/>
      <c r="K18" s="273"/>
      <c r="L18" s="273" t="s">
        <v>278</v>
      </c>
      <c r="M18" s="273"/>
      <c r="N18" s="273" t="s">
        <v>235</v>
      </c>
      <c r="O18" s="273"/>
      <c r="P18" s="274" t="s">
        <v>278</v>
      </c>
      <c r="Q18" s="274"/>
      <c r="R18" s="278" t="s">
        <v>288</v>
      </c>
      <c r="S18" s="279"/>
      <c r="T18" s="262"/>
      <c r="U18" s="264"/>
      <c r="V18" s="261"/>
      <c r="W18" s="266"/>
      <c r="X18" s="267"/>
      <c r="Y18" s="268"/>
      <c r="Z18" s="261"/>
      <c r="AA18" s="285"/>
      <c r="AB18" s="286"/>
      <c r="AC18" s="285"/>
      <c r="AD18" s="286"/>
      <c r="AE18" s="281"/>
      <c r="AF18" s="101" t="s">
        <v>272</v>
      </c>
      <c r="AG18" s="101" t="s">
        <v>273</v>
      </c>
      <c r="AH18" s="102" t="s">
        <v>88</v>
      </c>
      <c r="AI18" s="102" t="s">
        <v>29</v>
      </c>
      <c r="AJ18" s="103" t="s">
        <v>28</v>
      </c>
      <c r="AK18" s="260" t="s">
        <v>234</v>
      </c>
      <c r="AL18" s="274" t="s">
        <v>276</v>
      </c>
      <c r="AM18" s="274"/>
      <c r="AN18" s="273" t="s">
        <v>277</v>
      </c>
      <c r="AO18" s="273"/>
    </row>
    <row r="19" spans="1:135" ht="51.75" customHeight="1" x14ac:dyDescent="0.25">
      <c r="A19" s="259"/>
      <c r="B19" s="102" t="s">
        <v>274</v>
      </c>
      <c r="C19" s="102" t="s">
        <v>275</v>
      </c>
      <c r="D19" s="268"/>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82"/>
      <c r="AF19" s="102" t="s">
        <v>274</v>
      </c>
      <c r="AG19" s="102" t="s">
        <v>274</v>
      </c>
      <c r="AH19" s="102" t="s">
        <v>274</v>
      </c>
      <c r="AI19" s="102" t="s">
        <v>274</v>
      </c>
      <c r="AJ19" s="102" t="s">
        <v>274</v>
      </c>
      <c r="AK19" s="268"/>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01" priority="1">
      <formula>CELL("защита",A1)</formula>
    </cfRule>
  </conditionalFormatting>
  <conditionalFormatting sqref="A21:AO1048576">
    <cfRule type="expression" dxfId="10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row>
    <row r="2" spans="1:37" s="57"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37" s="57"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37" s="57" customFormat="1" ht="18.75" customHeight="1"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row>
    <row r="5" spans="1:37" s="57" customFormat="1" ht="18.75" customHeight="1" x14ac:dyDescent="0.2">
      <c r="A5" s="236" t="s">
        <v>408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row>
    <row r="6" spans="1:37" s="57"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row>
    <row r="7" spans="1:37" s="57" customFormat="1" ht="18.75" customHeight="1"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row>
    <row r="8" spans="1:37" s="57" customFormat="1" ht="18.75" customHeight="1" x14ac:dyDescent="0.2">
      <c r="A8" s="236" t="s">
        <v>409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row>
    <row r="9" spans="1:37" s="62"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row>
    <row r="10" spans="1:37" s="63" customFormat="1" ht="15" customHeight="1"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row>
    <row r="11" spans="1:37" s="63" customFormat="1" ht="15" customHeight="1" x14ac:dyDescent="0.2">
      <c r="A11" s="236" t="s">
        <v>410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row>
    <row r="12" spans="1:37" s="63"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row>
    <row r="13" spans="1:37" ht="25.5" customHeight="1" x14ac:dyDescent="0.25">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row>
    <row r="14" spans="1:37" ht="25.5" customHeight="1"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ht="25.5" customHeight="1" x14ac:dyDescent="0.25">
      <c r="A15" s="256" t="s">
        <v>242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row>
    <row r="16" spans="1:37" s="76"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row>
    <row r="17" spans="1:37" ht="43.5" customHeight="1" x14ac:dyDescent="0.25">
      <c r="A17" s="260" t="s">
        <v>96</v>
      </c>
      <c r="B17" s="269" t="s">
        <v>144</v>
      </c>
      <c r="C17" s="270"/>
      <c r="D17" s="269" t="s">
        <v>143</v>
      </c>
      <c r="E17" s="270"/>
      <c r="F17" s="260" t="s">
        <v>142</v>
      </c>
      <c r="G17" s="269" t="s">
        <v>106</v>
      </c>
      <c r="H17" s="270"/>
      <c r="I17" s="269" t="s">
        <v>34</v>
      </c>
      <c r="J17" s="270"/>
      <c r="K17" s="260" t="s">
        <v>141</v>
      </c>
      <c r="L17" s="278" t="s">
        <v>279</v>
      </c>
      <c r="M17" s="279"/>
      <c r="N17" s="269" t="s">
        <v>140</v>
      </c>
      <c r="O17" s="270"/>
      <c r="P17" s="269" t="s">
        <v>139</v>
      </c>
      <c r="Q17" s="270"/>
      <c r="R17" s="269" t="s">
        <v>38</v>
      </c>
      <c r="S17" s="270"/>
      <c r="T17" s="269" t="s">
        <v>280</v>
      </c>
      <c r="U17" s="270"/>
      <c r="V17" s="269" t="s">
        <v>138</v>
      </c>
      <c r="W17" s="270"/>
      <c r="X17" s="269" t="s">
        <v>281</v>
      </c>
      <c r="Y17" s="270"/>
      <c r="Z17" s="260" t="s">
        <v>148</v>
      </c>
      <c r="AA17" s="260" t="s">
        <v>149</v>
      </c>
      <c r="AB17" s="275" t="s">
        <v>31</v>
      </c>
      <c r="AC17" s="276"/>
      <c r="AD17" s="277"/>
      <c r="AE17" s="275" t="s">
        <v>30</v>
      </c>
      <c r="AF17" s="276"/>
      <c r="AG17" s="275" t="s">
        <v>236</v>
      </c>
      <c r="AH17" s="276"/>
      <c r="AI17" s="276"/>
      <c r="AJ17" s="276"/>
      <c r="AK17" s="277"/>
    </row>
    <row r="18" spans="1:37" ht="216" customHeight="1" x14ac:dyDescent="0.25">
      <c r="A18" s="261"/>
      <c r="B18" s="271"/>
      <c r="C18" s="272"/>
      <c r="D18" s="271"/>
      <c r="E18" s="272"/>
      <c r="F18" s="261"/>
      <c r="G18" s="271"/>
      <c r="H18" s="272"/>
      <c r="I18" s="271"/>
      <c r="J18" s="272"/>
      <c r="K18" s="268"/>
      <c r="L18" s="292"/>
      <c r="M18" s="293"/>
      <c r="N18" s="271"/>
      <c r="O18" s="272"/>
      <c r="P18" s="271"/>
      <c r="Q18" s="272"/>
      <c r="R18" s="271"/>
      <c r="S18" s="272"/>
      <c r="T18" s="271"/>
      <c r="U18" s="272"/>
      <c r="V18" s="271"/>
      <c r="W18" s="272"/>
      <c r="X18" s="271"/>
      <c r="Y18" s="272"/>
      <c r="Z18" s="261"/>
      <c r="AA18" s="261"/>
      <c r="AB18" s="102" t="s">
        <v>282</v>
      </c>
      <c r="AC18" s="102" t="s">
        <v>273</v>
      </c>
      <c r="AD18" s="102" t="s">
        <v>88</v>
      </c>
      <c r="AE18" s="102" t="s">
        <v>29</v>
      </c>
      <c r="AF18" s="102" t="s">
        <v>28</v>
      </c>
      <c r="AG18" s="260" t="s">
        <v>283</v>
      </c>
      <c r="AH18" s="274" t="s">
        <v>276</v>
      </c>
      <c r="AI18" s="274"/>
      <c r="AJ18" s="273" t="s">
        <v>277</v>
      </c>
      <c r="AK18" s="273"/>
    </row>
    <row r="19" spans="1:37" ht="60" customHeight="1" x14ac:dyDescent="0.25">
      <c r="A19" s="268"/>
      <c r="B19" s="106" t="s">
        <v>274</v>
      </c>
      <c r="C19" s="106" t="s">
        <v>275</v>
      </c>
      <c r="D19" s="106" t="s">
        <v>274</v>
      </c>
      <c r="E19" s="106" t="s">
        <v>275</v>
      </c>
      <c r="F19" s="268"/>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68"/>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91"/>
      <c r="C25" s="291"/>
      <c r="D25" s="291"/>
      <c r="E25" s="291"/>
      <c r="F25" s="291"/>
      <c r="G25" s="291"/>
      <c r="H25" s="291"/>
      <c r="I25" s="291"/>
      <c r="J25" s="291"/>
      <c r="K25" s="291"/>
      <c r="L25" s="291"/>
      <c r="M25" s="291"/>
      <c r="N25" s="291"/>
      <c r="O25" s="291"/>
      <c r="P25" s="291"/>
      <c r="Q25" s="291"/>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9" priority="1">
      <formula>CELL("защита",A1)</formula>
    </cfRule>
  </conditionalFormatting>
  <conditionalFormatting sqref="A21:AK1048576">
    <cfRule type="expression" dxfId="9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row>
    <row r="2" spans="1:39" s="57"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row>
    <row r="3" spans="1:39" s="57"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row>
    <row r="4" spans="1:39" s="57" customFormat="1" ht="18.75" customHeight="1"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row>
    <row r="5" spans="1:39" s="57" customFormat="1" ht="18.75" customHeight="1" x14ac:dyDescent="0.2">
      <c r="A5" s="236" t="s">
        <v>408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row>
    <row r="6" spans="1:39" s="57" customFormat="1" ht="18.75"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row>
    <row r="7" spans="1:39" s="57" customFormat="1" ht="18.75" customHeight="1"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row>
    <row r="8" spans="1:39" s="57" customFormat="1" ht="18.75" customHeight="1" x14ac:dyDescent="0.2">
      <c r="A8" s="236" t="s">
        <v>409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row>
    <row r="9" spans="1:39" s="62" customFormat="1" ht="15.75" customHeight="1" x14ac:dyDescent="0.2">
      <c r="A9" s="234"/>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row>
    <row r="10" spans="1:39"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row>
    <row r="11" spans="1:39" s="63" customFormat="1" ht="15" customHeight="1" x14ac:dyDescent="0.2">
      <c r="A11" s="236" t="s">
        <v>410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row>
    <row r="12" spans="1:39" s="63" customFormat="1" ht="15" customHeight="1" x14ac:dyDescent="0.2">
      <c r="A12" s="233"/>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row>
    <row r="13" spans="1:39" s="63" customFormat="1" ht="26.2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row>
    <row r="14" spans="1:39" s="63" customFormat="1" ht="26.2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row>
    <row r="15" spans="1:39" s="63" customFormat="1" ht="26.25" customHeight="1" x14ac:dyDescent="0.2">
      <c r="A15" s="238" t="s">
        <v>243</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row>
    <row r="16" spans="1:39" s="76"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row>
    <row r="17" spans="1:127" ht="46.5" customHeight="1" x14ac:dyDescent="0.25">
      <c r="A17" s="257" t="s">
        <v>96</v>
      </c>
      <c r="B17" s="278" t="s">
        <v>427</v>
      </c>
      <c r="C17" s="279"/>
      <c r="D17" s="300" t="s">
        <v>35</v>
      </c>
      <c r="E17" s="296" t="s">
        <v>106</v>
      </c>
      <c r="F17" s="297"/>
      <c r="G17" s="296" t="s">
        <v>104</v>
      </c>
      <c r="H17" s="297"/>
      <c r="I17" s="296" t="s">
        <v>34</v>
      </c>
      <c r="J17" s="297"/>
      <c r="K17" s="300" t="s">
        <v>33</v>
      </c>
      <c r="L17" s="296" t="s">
        <v>32</v>
      </c>
      <c r="M17" s="297"/>
      <c r="N17" s="304" t="s">
        <v>147</v>
      </c>
      <c r="O17" s="304"/>
      <c r="P17" s="304"/>
      <c r="Q17" s="304"/>
      <c r="R17" s="300" t="s">
        <v>148</v>
      </c>
      <c r="S17" s="300" t="s">
        <v>149</v>
      </c>
      <c r="T17" s="303" t="s">
        <v>284</v>
      </c>
      <c r="U17" s="303"/>
      <c r="V17" s="307" t="s">
        <v>289</v>
      </c>
      <c r="W17" s="308"/>
      <c r="X17" s="280" t="s">
        <v>97</v>
      </c>
      <c r="Y17" s="283" t="s">
        <v>132</v>
      </c>
      <c r="Z17" s="284"/>
      <c r="AA17" s="283" t="s">
        <v>133</v>
      </c>
      <c r="AB17" s="284"/>
      <c r="AC17" s="280" t="s">
        <v>134</v>
      </c>
      <c r="AD17" s="275" t="s">
        <v>31</v>
      </c>
      <c r="AE17" s="276"/>
      <c r="AF17" s="277"/>
      <c r="AG17" s="275" t="s">
        <v>30</v>
      </c>
      <c r="AH17" s="276"/>
      <c r="AI17" s="275" t="s">
        <v>236</v>
      </c>
      <c r="AJ17" s="276"/>
      <c r="AK17" s="276"/>
      <c r="AL17" s="276"/>
      <c r="AM17" s="277"/>
    </row>
    <row r="18" spans="1:127" ht="204.75" customHeight="1" x14ac:dyDescent="0.25">
      <c r="A18" s="258"/>
      <c r="B18" s="292"/>
      <c r="C18" s="293"/>
      <c r="D18" s="302"/>
      <c r="E18" s="298"/>
      <c r="F18" s="299"/>
      <c r="G18" s="298"/>
      <c r="H18" s="299"/>
      <c r="I18" s="298"/>
      <c r="J18" s="299"/>
      <c r="K18" s="301"/>
      <c r="L18" s="298"/>
      <c r="M18" s="299"/>
      <c r="N18" s="305" t="s">
        <v>278</v>
      </c>
      <c r="O18" s="306"/>
      <c r="P18" s="278" t="s">
        <v>287</v>
      </c>
      <c r="Q18" s="279"/>
      <c r="R18" s="302"/>
      <c r="S18" s="301"/>
      <c r="T18" s="303"/>
      <c r="U18" s="303"/>
      <c r="V18" s="309"/>
      <c r="W18" s="310"/>
      <c r="X18" s="281"/>
      <c r="Y18" s="285"/>
      <c r="Z18" s="286"/>
      <c r="AA18" s="285"/>
      <c r="AB18" s="286"/>
      <c r="AC18" s="281"/>
      <c r="AD18" s="101" t="s">
        <v>272</v>
      </c>
      <c r="AE18" s="101" t="s">
        <v>273</v>
      </c>
      <c r="AF18" s="102" t="s">
        <v>88</v>
      </c>
      <c r="AG18" s="102" t="s">
        <v>29</v>
      </c>
      <c r="AH18" s="102" t="s">
        <v>28</v>
      </c>
      <c r="AI18" s="260" t="s">
        <v>283</v>
      </c>
      <c r="AJ18" s="274" t="s">
        <v>276</v>
      </c>
      <c r="AK18" s="274"/>
      <c r="AL18" s="273" t="s">
        <v>277</v>
      </c>
      <c r="AM18" s="273"/>
    </row>
    <row r="19" spans="1:127" ht="51.75" customHeight="1" x14ac:dyDescent="0.25">
      <c r="A19" s="259"/>
      <c r="B19" s="107" t="s">
        <v>274</v>
      </c>
      <c r="C19" s="107" t="s">
        <v>275</v>
      </c>
      <c r="D19" s="301"/>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82"/>
      <c r="Y19" s="107" t="s">
        <v>274</v>
      </c>
      <c r="Z19" s="107" t="s">
        <v>275</v>
      </c>
      <c r="AA19" s="107" t="s">
        <v>274</v>
      </c>
      <c r="AB19" s="107" t="s">
        <v>275</v>
      </c>
      <c r="AC19" s="282"/>
      <c r="AD19" s="101" t="s">
        <v>274</v>
      </c>
      <c r="AE19" s="101" t="s">
        <v>274</v>
      </c>
      <c r="AF19" s="107" t="s">
        <v>274</v>
      </c>
      <c r="AG19" s="107" t="s">
        <v>274</v>
      </c>
      <c r="AH19" s="107" t="s">
        <v>274</v>
      </c>
      <c r="AI19" s="268"/>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97" priority="1">
      <formula>CELL("защита",A1)</formula>
    </cfRule>
  </conditionalFormatting>
  <conditionalFormatting sqref="A21:AM1048576">
    <cfRule type="expression" dxfId="9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row>
    <row r="2" spans="1:41" s="57"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row>
    <row r="3" spans="1:41" s="57"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row>
    <row r="4" spans="1:41" s="57" customFormat="1" ht="18.75" customHeight="1"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row>
    <row r="5" spans="1:41" s="57" customFormat="1" ht="18.75" customHeight="1" x14ac:dyDescent="0.2">
      <c r="A5" s="236" t="s">
        <v>408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row>
    <row r="6" spans="1:41" s="57"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row>
    <row r="7" spans="1:41" s="57" customFormat="1" ht="18.75" customHeight="1"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row>
    <row r="8" spans="1:41" s="57" customFormat="1" ht="18.75" customHeight="1" x14ac:dyDescent="0.2">
      <c r="A8" s="236" t="s">
        <v>409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row>
    <row r="9" spans="1:41" s="62"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row>
    <row r="10" spans="1:41" s="63" customFormat="1" ht="15" customHeight="1"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row>
    <row r="11" spans="1:41" s="63" customFormat="1" ht="15" customHeight="1" x14ac:dyDescent="0.2">
      <c r="A11" s="236" t="s">
        <v>410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row>
    <row r="12" spans="1:41" s="63"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row>
    <row r="13" spans="1:41" s="63" customFormat="1" ht="21"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row>
    <row r="14" spans="1:41" s="63" customFormat="1" ht="21"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row>
    <row r="15" spans="1:41" s="63" customFormat="1" ht="21" customHeight="1" x14ac:dyDescent="0.2">
      <c r="A15" s="238" t="s">
        <v>244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row>
    <row r="16" spans="1:41" s="76"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row>
    <row r="17" spans="1:41" ht="44.25" customHeight="1" x14ac:dyDescent="0.25">
      <c r="A17" s="260" t="s">
        <v>96</v>
      </c>
      <c r="B17" s="269" t="s">
        <v>105</v>
      </c>
      <c r="C17" s="270"/>
      <c r="D17" s="269" t="s">
        <v>91</v>
      </c>
      <c r="E17" s="270"/>
      <c r="F17" s="275" t="s">
        <v>23</v>
      </c>
      <c r="G17" s="276"/>
      <c r="H17" s="276"/>
      <c r="I17" s="277"/>
      <c r="J17" s="269" t="s">
        <v>106</v>
      </c>
      <c r="K17" s="270"/>
      <c r="L17" s="269" t="s">
        <v>34</v>
      </c>
      <c r="M17" s="270"/>
      <c r="N17" s="260" t="s">
        <v>92</v>
      </c>
      <c r="O17" s="269" t="s">
        <v>93</v>
      </c>
      <c r="P17" s="270"/>
      <c r="Q17" s="269" t="s">
        <v>94</v>
      </c>
      <c r="R17" s="270"/>
      <c r="S17" s="269" t="s">
        <v>89</v>
      </c>
      <c r="T17" s="270"/>
      <c r="U17" s="278" t="s">
        <v>290</v>
      </c>
      <c r="V17" s="279"/>
      <c r="W17" s="260" t="s">
        <v>148</v>
      </c>
      <c r="X17" s="260" t="s">
        <v>291</v>
      </c>
      <c r="Y17" s="278" t="s">
        <v>292</v>
      </c>
      <c r="Z17" s="279"/>
      <c r="AA17" s="283" t="s">
        <v>132</v>
      </c>
      <c r="AB17" s="284"/>
      <c r="AC17" s="283" t="s">
        <v>133</v>
      </c>
      <c r="AD17" s="284"/>
      <c r="AE17" s="280" t="s">
        <v>134</v>
      </c>
      <c r="AF17" s="275" t="s">
        <v>31</v>
      </c>
      <c r="AG17" s="276"/>
      <c r="AH17" s="277"/>
      <c r="AI17" s="275" t="s">
        <v>30</v>
      </c>
      <c r="AJ17" s="276"/>
      <c r="AK17" s="275" t="s">
        <v>236</v>
      </c>
      <c r="AL17" s="276"/>
      <c r="AM17" s="276"/>
      <c r="AN17" s="276"/>
      <c r="AO17" s="277"/>
    </row>
    <row r="18" spans="1:41" ht="216" customHeight="1" x14ac:dyDescent="0.25">
      <c r="A18" s="261"/>
      <c r="B18" s="271"/>
      <c r="C18" s="272"/>
      <c r="D18" s="271"/>
      <c r="E18" s="272"/>
      <c r="F18" s="275" t="s">
        <v>37</v>
      </c>
      <c r="G18" s="277"/>
      <c r="H18" s="275" t="s">
        <v>36</v>
      </c>
      <c r="I18" s="277"/>
      <c r="J18" s="271"/>
      <c r="K18" s="272"/>
      <c r="L18" s="271"/>
      <c r="M18" s="272"/>
      <c r="N18" s="261"/>
      <c r="O18" s="271"/>
      <c r="P18" s="272"/>
      <c r="Q18" s="271"/>
      <c r="R18" s="272"/>
      <c r="S18" s="271"/>
      <c r="T18" s="272"/>
      <c r="U18" s="292"/>
      <c r="V18" s="293"/>
      <c r="W18" s="268"/>
      <c r="X18" s="268"/>
      <c r="Y18" s="292"/>
      <c r="Z18" s="293"/>
      <c r="AA18" s="313"/>
      <c r="AB18" s="314"/>
      <c r="AC18" s="313"/>
      <c r="AD18" s="314"/>
      <c r="AE18" s="281"/>
      <c r="AF18" s="101" t="s">
        <v>272</v>
      </c>
      <c r="AG18" s="101" t="s">
        <v>273</v>
      </c>
      <c r="AH18" s="102" t="s">
        <v>88</v>
      </c>
      <c r="AI18" s="102" t="s">
        <v>29</v>
      </c>
      <c r="AJ18" s="102" t="s">
        <v>28</v>
      </c>
      <c r="AK18" s="260" t="s">
        <v>283</v>
      </c>
      <c r="AL18" s="274" t="s">
        <v>276</v>
      </c>
      <c r="AM18" s="274"/>
      <c r="AN18" s="273" t="s">
        <v>277</v>
      </c>
      <c r="AO18" s="273"/>
    </row>
    <row r="19" spans="1:41" ht="60" customHeight="1" x14ac:dyDescent="0.25">
      <c r="A19" s="268"/>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82"/>
      <c r="AF19" s="106" t="s">
        <v>274</v>
      </c>
      <c r="AG19" s="111" t="s">
        <v>274</v>
      </c>
      <c r="AH19" s="106" t="s">
        <v>274</v>
      </c>
      <c r="AI19" s="106" t="s">
        <v>274</v>
      </c>
      <c r="AJ19" s="106" t="s">
        <v>274</v>
      </c>
      <c r="AK19" s="268"/>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5" priority="1">
      <formula>CELL("защита",A1)</formula>
    </cfRule>
  </conditionalFormatting>
  <conditionalFormatting sqref="A21:AO1048576">
    <cfRule type="expression" dxfId="9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15"/>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row>
    <row r="2" spans="1:37" s="57"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37" s="57"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row>
    <row r="4" spans="1:37" s="57" customFormat="1" ht="18.75" customHeight="1"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row>
    <row r="5" spans="1:37" s="57" customFormat="1" ht="18.75" customHeight="1" x14ac:dyDescent="0.2">
      <c r="A5" s="236" t="s">
        <v>408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row>
    <row r="6" spans="1:37" s="57" customFormat="1" ht="18.75"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row>
    <row r="7" spans="1:37" s="57" customFormat="1" ht="18.75" customHeight="1"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row>
    <row r="8" spans="1:37" s="57" customFormat="1" ht="18.75" customHeight="1" x14ac:dyDescent="0.2">
      <c r="A8" s="236" t="s">
        <v>409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row>
    <row r="9" spans="1:37" s="62" customFormat="1" ht="15.75" customHeight="1" x14ac:dyDescent="0.2">
      <c r="A9" s="234"/>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row>
    <row r="10" spans="1:37"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row>
    <row r="11" spans="1:37" s="63" customFormat="1" ht="15" customHeight="1" x14ac:dyDescent="0.2">
      <c r="A11" s="236" t="s">
        <v>410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row>
    <row r="12" spans="1:37" s="63" customFormat="1" ht="15" customHeight="1" x14ac:dyDescent="0.2">
      <c r="A12" s="233"/>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s="63" customFormat="1" ht="24.75" customHeight="1" x14ac:dyDescent="0.2">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row>
    <row r="14" spans="1:37" s="63" customFormat="1" ht="24.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s="63" customFormat="1" ht="24.75" customHeight="1" x14ac:dyDescent="0.2">
      <c r="A15" s="256" t="s">
        <v>245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row>
    <row r="16" spans="1:37" s="76"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row>
    <row r="17" spans="1:131" ht="85.5" customHeight="1" x14ac:dyDescent="0.25">
      <c r="A17" s="257" t="s">
        <v>96</v>
      </c>
      <c r="B17" s="269" t="s">
        <v>150</v>
      </c>
      <c r="C17" s="270"/>
      <c r="D17" s="273" t="s">
        <v>156</v>
      </c>
      <c r="E17" s="273"/>
      <c r="F17" s="273"/>
      <c r="G17" s="273"/>
      <c r="H17" s="273"/>
      <c r="I17" s="260" t="s">
        <v>151</v>
      </c>
      <c r="J17" s="260" t="s">
        <v>35</v>
      </c>
      <c r="K17" s="269" t="s">
        <v>106</v>
      </c>
      <c r="L17" s="270"/>
      <c r="M17" s="269" t="s">
        <v>104</v>
      </c>
      <c r="N17" s="270"/>
      <c r="O17" s="269" t="s">
        <v>34</v>
      </c>
      <c r="P17" s="270"/>
      <c r="Q17" s="273" t="s">
        <v>33</v>
      </c>
      <c r="R17" s="274" t="s">
        <v>145</v>
      </c>
      <c r="S17" s="274"/>
      <c r="T17" s="274"/>
      <c r="U17" s="274"/>
      <c r="V17" s="274" t="s">
        <v>147</v>
      </c>
      <c r="W17" s="274"/>
      <c r="X17" s="274"/>
      <c r="Y17" s="274"/>
      <c r="Z17" s="260" t="s">
        <v>148</v>
      </c>
      <c r="AA17" s="260" t="s">
        <v>149</v>
      </c>
      <c r="AB17" s="275" t="s">
        <v>31</v>
      </c>
      <c r="AC17" s="276"/>
      <c r="AD17" s="277"/>
      <c r="AE17" s="275" t="s">
        <v>30</v>
      </c>
      <c r="AF17" s="276"/>
      <c r="AG17" s="275" t="s">
        <v>236</v>
      </c>
      <c r="AH17" s="276"/>
      <c r="AI17" s="276"/>
      <c r="AJ17" s="276"/>
      <c r="AK17" s="277"/>
    </row>
    <row r="18" spans="1:131" ht="204.75" customHeight="1" x14ac:dyDescent="0.25">
      <c r="A18" s="258"/>
      <c r="B18" s="271"/>
      <c r="C18" s="272"/>
      <c r="D18" s="260" t="s">
        <v>293</v>
      </c>
      <c r="E18" s="273" t="s">
        <v>294</v>
      </c>
      <c r="F18" s="273"/>
      <c r="G18" s="316" t="s">
        <v>295</v>
      </c>
      <c r="H18" s="317"/>
      <c r="I18" s="261"/>
      <c r="J18" s="261"/>
      <c r="K18" s="271"/>
      <c r="L18" s="272"/>
      <c r="M18" s="271"/>
      <c r="N18" s="272"/>
      <c r="O18" s="271"/>
      <c r="P18" s="272"/>
      <c r="Q18" s="273"/>
      <c r="R18" s="273" t="s">
        <v>278</v>
      </c>
      <c r="S18" s="273"/>
      <c r="T18" s="316" t="s">
        <v>296</v>
      </c>
      <c r="U18" s="317"/>
      <c r="V18" s="274" t="s">
        <v>146</v>
      </c>
      <c r="W18" s="274"/>
      <c r="X18" s="275" t="s">
        <v>297</v>
      </c>
      <c r="Y18" s="277"/>
      <c r="Z18" s="268"/>
      <c r="AA18" s="261"/>
      <c r="AB18" s="101" t="s">
        <v>272</v>
      </c>
      <c r="AC18" s="101" t="s">
        <v>273</v>
      </c>
      <c r="AD18" s="102" t="s">
        <v>88</v>
      </c>
      <c r="AE18" s="102" t="s">
        <v>29</v>
      </c>
      <c r="AF18" s="102" t="s">
        <v>28</v>
      </c>
      <c r="AG18" s="260" t="s">
        <v>283</v>
      </c>
      <c r="AH18" s="274" t="s">
        <v>276</v>
      </c>
      <c r="AI18" s="274"/>
      <c r="AJ18" s="273" t="s">
        <v>277</v>
      </c>
      <c r="AK18" s="273"/>
    </row>
    <row r="19" spans="1:131" ht="51.75" customHeight="1" x14ac:dyDescent="0.25">
      <c r="A19" s="259"/>
      <c r="B19" s="102" t="s">
        <v>274</v>
      </c>
      <c r="C19" s="102" t="s">
        <v>275</v>
      </c>
      <c r="D19" s="268"/>
      <c r="E19" s="102" t="s">
        <v>274</v>
      </c>
      <c r="F19" s="102" t="s">
        <v>275</v>
      </c>
      <c r="G19" s="111" t="s">
        <v>217</v>
      </c>
      <c r="H19" s="112" t="s">
        <v>187</v>
      </c>
      <c r="I19" s="268"/>
      <c r="J19" s="268"/>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68"/>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93" priority="1">
      <formula>CELL("защита",A1)</formula>
    </cfRule>
  </conditionalFormatting>
  <conditionalFormatting sqref="A21:AK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39"/>
      <c r="B1" s="239"/>
      <c r="C1" s="239"/>
      <c r="D1" s="239"/>
      <c r="E1" s="239"/>
      <c r="F1" s="239"/>
      <c r="G1" s="239"/>
      <c r="H1" s="239"/>
      <c r="I1" s="239"/>
      <c r="J1" s="239"/>
      <c r="K1" s="239"/>
      <c r="L1" s="239"/>
      <c r="M1" s="239"/>
      <c r="N1" s="239"/>
      <c r="O1" s="239"/>
    </row>
    <row r="2" spans="1:26" s="57" customFormat="1" ht="20.25" x14ac:dyDescent="0.2">
      <c r="A2" s="227" t="s">
        <v>0</v>
      </c>
      <c r="B2" s="227"/>
      <c r="C2" s="227"/>
      <c r="D2" s="227"/>
      <c r="E2" s="227"/>
      <c r="F2" s="227"/>
      <c r="G2" s="227"/>
      <c r="H2" s="227"/>
      <c r="I2" s="227"/>
      <c r="J2" s="227"/>
      <c r="K2" s="227"/>
      <c r="L2" s="227"/>
      <c r="M2" s="227"/>
      <c r="N2" s="227"/>
      <c r="O2" s="227"/>
      <c r="P2" s="53"/>
      <c r="Q2" s="53"/>
      <c r="R2" s="53"/>
      <c r="S2" s="53"/>
      <c r="T2" s="53"/>
      <c r="U2" s="53"/>
      <c r="V2" s="53"/>
      <c r="W2" s="53"/>
      <c r="X2" s="53"/>
      <c r="Y2" s="53"/>
      <c r="Z2" s="53"/>
    </row>
    <row r="3" spans="1:26" s="57" customFormat="1" ht="18.75" x14ac:dyDescent="0.2">
      <c r="A3" s="251"/>
      <c r="B3" s="251"/>
      <c r="C3" s="251"/>
      <c r="D3" s="251"/>
      <c r="E3" s="251"/>
      <c r="F3" s="251"/>
      <c r="G3" s="251"/>
      <c r="H3" s="251"/>
      <c r="I3" s="251"/>
      <c r="J3" s="251"/>
      <c r="K3" s="251"/>
      <c r="L3" s="251"/>
      <c r="M3" s="251"/>
      <c r="N3" s="251"/>
      <c r="O3" s="251"/>
      <c r="P3" s="53"/>
      <c r="Q3" s="53"/>
      <c r="R3" s="53"/>
      <c r="S3" s="53"/>
      <c r="T3" s="53"/>
      <c r="U3" s="53"/>
      <c r="V3" s="53"/>
      <c r="W3" s="53"/>
      <c r="X3" s="53"/>
      <c r="Y3" s="53"/>
      <c r="Z3" s="53"/>
    </row>
    <row r="4" spans="1:26" s="57" customFormat="1" ht="18.75" x14ac:dyDescent="0.2">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53"/>
      <c r="Q4" s="53"/>
      <c r="R4" s="53"/>
      <c r="S4" s="53"/>
      <c r="T4" s="53"/>
      <c r="U4" s="53"/>
      <c r="V4" s="53"/>
      <c r="W4" s="53"/>
      <c r="X4" s="53"/>
      <c r="Y4" s="53"/>
      <c r="Z4" s="53"/>
    </row>
    <row r="5" spans="1:26" s="57" customFormat="1" ht="18.75" x14ac:dyDescent="0.2">
      <c r="A5" s="236" t="s">
        <v>408</v>
      </c>
      <c r="B5" s="236"/>
      <c r="C5" s="236"/>
      <c r="D5" s="236"/>
      <c r="E5" s="236"/>
      <c r="F5" s="236"/>
      <c r="G5" s="236"/>
      <c r="H5" s="236"/>
      <c r="I5" s="236"/>
      <c r="J5" s="236"/>
      <c r="K5" s="236"/>
      <c r="L5" s="236"/>
      <c r="M5" s="236"/>
      <c r="N5" s="236"/>
      <c r="O5" s="236"/>
      <c r="P5" s="53"/>
      <c r="Q5" s="53"/>
      <c r="R5" s="53"/>
      <c r="S5" s="53"/>
      <c r="T5" s="53"/>
      <c r="U5" s="53"/>
      <c r="V5" s="53"/>
      <c r="W5" s="53"/>
      <c r="X5" s="53"/>
      <c r="Y5" s="53"/>
      <c r="Z5" s="53"/>
    </row>
    <row r="6" spans="1:26" s="57" customFormat="1" ht="18.75" x14ac:dyDescent="0.2">
      <c r="A6" s="251"/>
      <c r="B6" s="251"/>
      <c r="C6" s="251"/>
      <c r="D6" s="251"/>
      <c r="E6" s="251"/>
      <c r="F6" s="251"/>
      <c r="G6" s="251"/>
      <c r="H6" s="251"/>
      <c r="I6" s="251"/>
      <c r="J6" s="251"/>
      <c r="K6" s="251"/>
      <c r="L6" s="251"/>
      <c r="M6" s="251"/>
      <c r="N6" s="251"/>
      <c r="O6" s="251"/>
      <c r="P6" s="53"/>
      <c r="Q6" s="53"/>
      <c r="R6" s="53"/>
      <c r="S6" s="53"/>
      <c r="T6" s="53"/>
      <c r="U6" s="53"/>
      <c r="V6" s="53"/>
      <c r="W6" s="53"/>
      <c r="X6" s="53"/>
      <c r="Y6" s="53"/>
      <c r="Z6" s="53"/>
    </row>
    <row r="7" spans="1:26" s="57" customFormat="1" ht="18.75" x14ac:dyDescent="0.2">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53"/>
      <c r="Q7" s="53"/>
      <c r="R7" s="53"/>
      <c r="S7" s="53"/>
      <c r="T7" s="53"/>
      <c r="U7" s="53"/>
      <c r="V7" s="53"/>
      <c r="W7" s="53"/>
      <c r="X7" s="53"/>
      <c r="Y7" s="53"/>
      <c r="Z7" s="53"/>
    </row>
    <row r="8" spans="1:26" s="57" customFormat="1" ht="18.75" x14ac:dyDescent="0.2">
      <c r="A8" s="236" t="s">
        <v>409</v>
      </c>
      <c r="B8" s="236"/>
      <c r="C8" s="236"/>
      <c r="D8" s="236"/>
      <c r="E8" s="236"/>
      <c r="F8" s="236"/>
      <c r="G8" s="236"/>
      <c r="H8" s="236"/>
      <c r="I8" s="236"/>
      <c r="J8" s="236"/>
      <c r="K8" s="236"/>
      <c r="L8" s="236"/>
      <c r="M8" s="236"/>
      <c r="N8" s="236"/>
      <c r="O8" s="236"/>
      <c r="P8" s="53"/>
      <c r="Q8" s="53"/>
      <c r="R8" s="53"/>
      <c r="S8" s="53"/>
      <c r="T8" s="53"/>
      <c r="U8" s="53"/>
      <c r="V8" s="53"/>
      <c r="W8" s="53"/>
      <c r="X8" s="53"/>
      <c r="Y8" s="53"/>
      <c r="Z8" s="53"/>
    </row>
    <row r="9" spans="1:26" s="62" customFormat="1" ht="15.75" customHeight="1" x14ac:dyDescent="0.2">
      <c r="A9" s="234"/>
      <c r="B9" s="234"/>
      <c r="C9" s="234"/>
      <c r="D9" s="234"/>
      <c r="E9" s="234"/>
      <c r="F9" s="234"/>
      <c r="G9" s="234"/>
      <c r="H9" s="234"/>
      <c r="I9" s="234"/>
      <c r="J9" s="234"/>
      <c r="K9" s="234"/>
      <c r="L9" s="234"/>
      <c r="M9" s="234"/>
      <c r="N9" s="234"/>
      <c r="O9" s="234"/>
      <c r="P9" s="61"/>
      <c r="Q9" s="61"/>
      <c r="R9" s="61"/>
      <c r="S9" s="61"/>
      <c r="T9" s="61"/>
      <c r="U9" s="61"/>
      <c r="V9" s="61"/>
      <c r="W9" s="61"/>
      <c r="X9" s="61"/>
      <c r="Y9" s="61"/>
      <c r="Z9" s="61"/>
    </row>
    <row r="10" spans="1:26" s="63" customFormat="1" ht="18.75" x14ac:dyDescent="0.2">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54"/>
      <c r="Q10" s="54"/>
      <c r="R10" s="54"/>
      <c r="S10" s="54"/>
      <c r="T10" s="54"/>
      <c r="U10" s="54"/>
      <c r="V10" s="54"/>
      <c r="W10" s="54"/>
      <c r="X10" s="54"/>
      <c r="Y10" s="54"/>
      <c r="Z10" s="54"/>
    </row>
    <row r="11" spans="1:26" s="63" customFormat="1" ht="15" customHeight="1" x14ac:dyDescent="0.2">
      <c r="A11" s="236" t="s">
        <v>410</v>
      </c>
      <c r="B11" s="236"/>
      <c r="C11" s="236"/>
      <c r="D11" s="236"/>
      <c r="E11" s="236"/>
      <c r="F11" s="236"/>
      <c r="G11" s="236"/>
      <c r="H11" s="236"/>
      <c r="I11" s="236"/>
      <c r="J11" s="236"/>
      <c r="K11" s="236"/>
      <c r="L11" s="236"/>
      <c r="M11" s="236"/>
      <c r="N11" s="236"/>
      <c r="O11" s="236"/>
      <c r="P11" s="55"/>
      <c r="Q11" s="55"/>
      <c r="R11" s="55"/>
      <c r="S11" s="55"/>
      <c r="T11" s="55"/>
      <c r="U11" s="55"/>
      <c r="V11" s="55"/>
      <c r="W11" s="55"/>
      <c r="X11" s="55"/>
      <c r="Y11" s="55"/>
      <c r="Z11" s="55"/>
    </row>
    <row r="12" spans="1:26" s="63" customFormat="1" ht="15" customHeight="1" x14ac:dyDescent="0.2">
      <c r="A12" s="236"/>
      <c r="B12" s="236"/>
      <c r="C12" s="236"/>
      <c r="D12" s="236"/>
      <c r="E12" s="236"/>
      <c r="F12" s="236"/>
      <c r="G12" s="236"/>
      <c r="H12" s="236"/>
      <c r="I12" s="236"/>
      <c r="J12" s="236"/>
      <c r="K12" s="236"/>
      <c r="L12" s="236"/>
      <c r="M12" s="236"/>
      <c r="N12" s="236"/>
      <c r="O12" s="236"/>
      <c r="P12" s="55"/>
      <c r="Q12" s="55"/>
      <c r="R12" s="55"/>
      <c r="S12" s="55"/>
      <c r="T12" s="55"/>
      <c r="U12" s="55"/>
      <c r="V12" s="55"/>
      <c r="W12" s="55"/>
      <c r="X12" s="55"/>
      <c r="Y12" s="55"/>
      <c r="Z12" s="55"/>
    </row>
    <row r="13" spans="1:26" s="63" customFormat="1" ht="18.7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64"/>
      <c r="Q13" s="64"/>
      <c r="R13" s="64"/>
      <c r="S13" s="64"/>
      <c r="T13" s="64"/>
      <c r="U13" s="64"/>
      <c r="V13" s="64"/>
      <c r="W13" s="64"/>
    </row>
    <row r="14" spans="1:26" s="63" customFormat="1" ht="18.75" customHeight="1" x14ac:dyDescent="0.2">
      <c r="A14" s="240"/>
      <c r="B14" s="240"/>
      <c r="C14" s="240"/>
      <c r="D14" s="240"/>
      <c r="E14" s="240"/>
      <c r="F14" s="240"/>
      <c r="G14" s="240"/>
      <c r="H14" s="240"/>
      <c r="I14" s="240"/>
      <c r="J14" s="240"/>
      <c r="K14" s="240"/>
      <c r="L14" s="240"/>
      <c r="M14" s="240"/>
      <c r="N14" s="240"/>
      <c r="O14" s="240"/>
      <c r="P14" s="64"/>
      <c r="Q14" s="64"/>
      <c r="R14" s="64"/>
      <c r="S14" s="64"/>
      <c r="T14" s="64"/>
      <c r="U14" s="64"/>
      <c r="V14" s="64"/>
      <c r="W14" s="64"/>
    </row>
    <row r="15" spans="1:26" s="63" customFormat="1" ht="18.75" customHeight="1" x14ac:dyDescent="0.2">
      <c r="A15" s="238" t="s">
        <v>443</v>
      </c>
      <c r="B15" s="238"/>
      <c r="C15" s="238"/>
      <c r="D15" s="238"/>
      <c r="E15" s="238"/>
      <c r="F15" s="238"/>
      <c r="G15" s="238"/>
      <c r="H15" s="238"/>
      <c r="I15" s="238"/>
      <c r="J15" s="238"/>
      <c r="K15" s="238"/>
      <c r="L15" s="238"/>
      <c r="M15" s="238"/>
      <c r="N15" s="238"/>
      <c r="O15" s="238"/>
      <c r="P15" s="64"/>
      <c r="Q15" s="64"/>
      <c r="R15" s="64"/>
      <c r="S15" s="64"/>
      <c r="T15" s="64"/>
      <c r="U15" s="64"/>
      <c r="V15" s="64"/>
      <c r="W15" s="64"/>
    </row>
    <row r="16" spans="1:26" s="63" customFormat="1" ht="22.5" customHeight="1" x14ac:dyDescent="0.2">
      <c r="A16" s="318"/>
      <c r="B16" s="318"/>
      <c r="C16" s="318"/>
      <c r="D16" s="318"/>
      <c r="E16" s="318"/>
      <c r="F16" s="318"/>
      <c r="G16" s="318"/>
      <c r="H16" s="318"/>
      <c r="I16" s="318"/>
      <c r="J16" s="318"/>
      <c r="K16" s="318"/>
      <c r="L16" s="318"/>
      <c r="M16" s="318"/>
      <c r="N16" s="318"/>
      <c r="O16" s="318"/>
      <c r="P16" s="65"/>
      <c r="Q16" s="65"/>
      <c r="R16" s="65"/>
      <c r="S16" s="65"/>
      <c r="T16" s="65"/>
      <c r="U16" s="65"/>
      <c r="V16" s="65"/>
      <c r="W16" s="65"/>
      <c r="X16" s="65"/>
      <c r="Y16" s="65"/>
      <c r="Z16" s="65"/>
    </row>
    <row r="17" spans="1:26" s="63" customFormat="1" ht="78" customHeight="1" x14ac:dyDescent="0.2">
      <c r="A17" s="243" t="s">
        <v>96</v>
      </c>
      <c r="B17" s="243" t="s">
        <v>444</v>
      </c>
      <c r="C17" s="243" t="s">
        <v>445</v>
      </c>
      <c r="D17" s="243" t="s">
        <v>446</v>
      </c>
      <c r="E17" s="319" t="s">
        <v>447</v>
      </c>
      <c r="F17" s="320"/>
      <c r="G17" s="320"/>
      <c r="H17" s="320"/>
      <c r="I17" s="321"/>
      <c r="J17" s="322" t="s">
        <v>448</v>
      </c>
      <c r="K17" s="322"/>
      <c r="L17" s="322"/>
      <c r="M17" s="322"/>
      <c r="N17" s="322"/>
      <c r="O17" s="322"/>
      <c r="P17" s="64"/>
      <c r="Q17" s="64"/>
      <c r="R17" s="64"/>
      <c r="S17" s="64"/>
      <c r="T17" s="64"/>
      <c r="U17" s="64"/>
      <c r="V17" s="64"/>
      <c r="W17" s="64"/>
    </row>
    <row r="18" spans="1:26" s="63" customFormat="1" ht="107.25" customHeight="1" x14ac:dyDescent="0.2">
      <c r="A18" s="243"/>
      <c r="B18" s="243"/>
      <c r="C18" s="243"/>
      <c r="D18" s="243"/>
      <c r="E18" s="156" t="s">
        <v>449</v>
      </c>
      <c r="F18" s="156" t="s">
        <v>450</v>
      </c>
      <c r="G18" s="156" t="s">
        <v>451</v>
      </c>
      <c r="H18" s="156" t="s">
        <v>452</v>
      </c>
      <c r="I18" s="155" t="s">
        <v>453</v>
      </c>
      <c r="J18" s="157" t="s">
        <v>454</v>
      </c>
      <c r="K18" s="157" t="s">
        <v>455</v>
      </c>
      <c r="L18" s="158" t="s">
        <v>456</v>
      </c>
      <c r="M18" s="159" t="s">
        <v>457</v>
      </c>
      <c r="N18" s="159" t="s">
        <v>458</v>
      </c>
      <c r="O18" s="159" t="s">
        <v>459</v>
      </c>
      <c r="P18" s="67"/>
      <c r="Q18" s="67"/>
      <c r="R18" s="67"/>
      <c r="S18" s="67"/>
      <c r="T18" s="67"/>
      <c r="U18" s="67"/>
      <c r="V18" s="67"/>
      <c r="W18" s="67"/>
      <c r="X18" s="68"/>
      <c r="Y18" s="68"/>
      <c r="Z18" s="68"/>
    </row>
    <row r="19" spans="1:26" s="163" customFormat="1" ht="16.5" customHeight="1" x14ac:dyDescent="0.2">
      <c r="A19" s="113">
        <v>1</v>
      </c>
      <c r="B19" s="160">
        <v>2</v>
      </c>
      <c r="C19" s="113">
        <v>3</v>
      </c>
      <c r="D19" s="160">
        <v>4</v>
      </c>
      <c r="E19" s="113">
        <v>5</v>
      </c>
      <c r="F19" s="160">
        <v>6</v>
      </c>
      <c r="G19" s="113">
        <v>7</v>
      </c>
      <c r="H19" s="160">
        <v>8</v>
      </c>
      <c r="I19" s="113">
        <v>9</v>
      </c>
      <c r="J19" s="160">
        <v>10</v>
      </c>
      <c r="K19" s="113">
        <v>11</v>
      </c>
      <c r="L19" s="160">
        <v>12</v>
      </c>
      <c r="M19" s="113">
        <v>13</v>
      </c>
      <c r="N19" s="160">
        <v>14</v>
      </c>
      <c r="O19" s="113">
        <v>15</v>
      </c>
      <c r="P19" s="161"/>
      <c r="Q19" s="161"/>
      <c r="R19" s="161"/>
      <c r="S19" s="161"/>
      <c r="T19" s="161"/>
      <c r="U19" s="161"/>
      <c r="V19" s="161"/>
      <c r="W19" s="161"/>
      <c r="X19" s="162"/>
      <c r="Y19" s="162"/>
      <c r="Z19" s="162"/>
    </row>
    <row r="20" spans="1:26" s="63" customFormat="1" ht="33" customHeight="1" x14ac:dyDescent="0.2">
      <c r="A20" s="164" t="s">
        <v>436</v>
      </c>
      <c r="B20" s="165" t="s">
        <v>436</v>
      </c>
      <c r="C20" s="166" t="s">
        <v>436</v>
      </c>
      <c r="D20" s="166" t="s">
        <v>436</v>
      </c>
      <c r="E20" s="166" t="s">
        <v>436</v>
      </c>
      <c r="F20" s="166" t="s">
        <v>436</v>
      </c>
      <c r="G20" s="166" t="s">
        <v>436</v>
      </c>
      <c r="H20" s="166" t="s">
        <v>436</v>
      </c>
      <c r="I20" s="166" t="s">
        <v>436</v>
      </c>
      <c r="J20" s="167" t="s">
        <v>436</v>
      </c>
      <c r="K20" s="167" t="s">
        <v>436</v>
      </c>
      <c r="L20" s="6" t="s">
        <v>436</v>
      </c>
      <c r="M20" s="6" t="s">
        <v>436</v>
      </c>
      <c r="N20" s="6" t="s">
        <v>436</v>
      </c>
      <c r="O20" s="6" t="s">
        <v>436</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91" priority="1">
      <formula>CELL("защита",A1)</formula>
    </cfRule>
  </conditionalFormatting>
  <conditionalFormatting sqref="A20:O1048576">
    <cfRule type="expression" dxfId="9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9" zoomScaleNormal="70" zoomScaleSheetLayoutView="100" workbookViewId="0">
      <selection activeCell="E59" sqref="E59"/>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23"/>
      <c r="B1" s="323"/>
      <c r="C1" s="323"/>
      <c r="D1" s="323"/>
      <c r="E1" s="323"/>
      <c r="F1" s="323"/>
      <c r="G1" s="323"/>
      <c r="H1" s="323"/>
      <c r="I1" s="323"/>
      <c r="J1" s="323"/>
    </row>
    <row r="2" spans="1:10" ht="20.25" x14ac:dyDescent="0.25">
      <c r="A2" s="227" t="s">
        <v>0</v>
      </c>
      <c r="B2" s="227"/>
      <c r="C2" s="227"/>
      <c r="D2" s="227"/>
      <c r="E2" s="227"/>
      <c r="F2" s="227"/>
      <c r="G2" s="227"/>
      <c r="H2" s="227"/>
      <c r="I2" s="227"/>
      <c r="J2" s="227"/>
    </row>
    <row r="3" spans="1:10" ht="18.75" x14ac:dyDescent="0.25">
      <c r="A3" s="233"/>
      <c r="B3" s="233"/>
      <c r="C3" s="233"/>
      <c r="D3" s="233"/>
      <c r="E3" s="233"/>
      <c r="F3" s="233"/>
      <c r="G3" s="233"/>
      <c r="H3" s="233"/>
      <c r="I3" s="233"/>
      <c r="J3" s="233"/>
    </row>
    <row r="4" spans="1:10" ht="18.75" x14ac:dyDescent="0.25">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row>
    <row r="5" spans="1:10" x14ac:dyDescent="0.25">
      <c r="A5" s="236" t="s">
        <v>408</v>
      </c>
      <c r="B5" s="236"/>
      <c r="C5" s="236"/>
      <c r="D5" s="236"/>
      <c r="E5" s="236"/>
      <c r="F5" s="236"/>
      <c r="G5" s="236"/>
      <c r="H5" s="236"/>
      <c r="I5" s="236"/>
      <c r="J5" s="236"/>
    </row>
    <row r="6" spans="1:10" ht="18.75" x14ac:dyDescent="0.25">
      <c r="A6" s="233"/>
      <c r="B6" s="233"/>
      <c r="C6" s="233"/>
      <c r="D6" s="233"/>
      <c r="E6" s="233"/>
      <c r="F6" s="233"/>
      <c r="G6" s="233"/>
      <c r="H6" s="233"/>
      <c r="I6" s="233"/>
      <c r="J6" s="233"/>
    </row>
    <row r="7" spans="1:10" ht="18.75" x14ac:dyDescent="0.25">
      <c r="A7" s="241" t="str">
        <f>IF(ISBLANK('1'!C13),CONCATENATE("В разделе 1 формы заполните показатель"," '",'1'!B13,"' "),'1'!C13)</f>
        <v>O_15.01.0401</v>
      </c>
      <c r="B7" s="241"/>
      <c r="C7" s="241"/>
      <c r="D7" s="241"/>
      <c r="E7" s="241"/>
      <c r="F7" s="241"/>
      <c r="G7" s="241"/>
      <c r="H7" s="241"/>
      <c r="I7" s="241"/>
      <c r="J7" s="241"/>
    </row>
    <row r="8" spans="1:10" x14ac:dyDescent="0.25">
      <c r="A8" s="236" t="s">
        <v>409</v>
      </c>
      <c r="B8" s="236"/>
      <c r="C8" s="236"/>
      <c r="D8" s="236"/>
      <c r="E8" s="236"/>
      <c r="F8" s="236"/>
      <c r="G8" s="236"/>
      <c r="H8" s="236"/>
      <c r="I8" s="236"/>
      <c r="J8" s="236"/>
    </row>
    <row r="9" spans="1:10" ht="18.75" x14ac:dyDescent="0.25">
      <c r="A9" s="234"/>
      <c r="B9" s="234"/>
      <c r="C9" s="234"/>
      <c r="D9" s="234"/>
      <c r="E9" s="234"/>
      <c r="F9" s="234"/>
      <c r="G9" s="234"/>
      <c r="H9" s="234"/>
      <c r="I9" s="234"/>
      <c r="J9" s="234"/>
    </row>
    <row r="10" spans="1:10" ht="18.75" x14ac:dyDescent="0.25">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row>
    <row r="11" spans="1:10" x14ac:dyDescent="0.25">
      <c r="A11" s="236" t="s">
        <v>410</v>
      </c>
      <c r="B11" s="236"/>
      <c r="C11" s="236"/>
      <c r="D11" s="236"/>
      <c r="E11" s="236"/>
      <c r="F11" s="236"/>
      <c r="G11" s="236"/>
      <c r="H11" s="236"/>
      <c r="I11" s="236"/>
      <c r="J11" s="236"/>
    </row>
    <row r="12" spans="1:10" x14ac:dyDescent="0.25">
      <c r="A12" s="236"/>
      <c r="B12" s="236"/>
      <c r="C12" s="236"/>
      <c r="D12" s="236"/>
      <c r="E12" s="236"/>
      <c r="F12" s="236"/>
      <c r="G12" s="236"/>
      <c r="H12" s="236"/>
      <c r="I12" s="236"/>
      <c r="J12" s="236"/>
    </row>
    <row r="13" spans="1:10" ht="18.75" x14ac:dyDescent="0.25">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1"/>
      <c r="C13" s="241"/>
      <c r="D13" s="241"/>
      <c r="E13" s="241"/>
      <c r="F13" s="241"/>
      <c r="G13" s="241"/>
      <c r="H13" s="241"/>
      <c r="I13" s="241"/>
      <c r="J13" s="241"/>
    </row>
    <row r="14" spans="1:10" ht="15.75" customHeight="1" x14ac:dyDescent="0.25">
      <c r="A14" s="323"/>
      <c r="B14" s="323"/>
      <c r="C14" s="323"/>
      <c r="D14" s="323"/>
      <c r="E14" s="323"/>
      <c r="F14" s="323"/>
      <c r="G14" s="323"/>
      <c r="H14" s="323"/>
      <c r="I14" s="323"/>
      <c r="J14" s="323"/>
    </row>
    <row r="15" spans="1:10" ht="18.75" x14ac:dyDescent="0.25">
      <c r="A15" s="238" t="s">
        <v>246</v>
      </c>
      <c r="B15" s="238"/>
      <c r="C15" s="238"/>
      <c r="D15" s="238"/>
      <c r="E15" s="238"/>
      <c r="F15" s="238"/>
      <c r="G15" s="238"/>
      <c r="H15" s="238"/>
      <c r="I15" s="238"/>
      <c r="J15" s="238"/>
    </row>
    <row r="16" spans="1:10" x14ac:dyDescent="0.25">
      <c r="A16" s="324"/>
      <c r="B16" s="324"/>
      <c r="C16" s="324"/>
      <c r="D16" s="324"/>
      <c r="E16" s="324"/>
      <c r="F16" s="324"/>
      <c r="G16" s="324"/>
      <c r="H16" s="324"/>
      <c r="I16" s="324"/>
      <c r="J16" s="324"/>
    </row>
    <row r="17" spans="1:10" ht="28.5" customHeight="1" x14ac:dyDescent="0.25">
      <c r="A17" s="325" t="s">
        <v>96</v>
      </c>
      <c r="B17" s="326" t="s">
        <v>214</v>
      </c>
      <c r="C17" s="332" t="s">
        <v>77</v>
      </c>
      <c r="D17" s="332"/>
      <c r="E17" s="332"/>
      <c r="F17" s="332"/>
      <c r="G17" s="327" t="s">
        <v>331</v>
      </c>
      <c r="H17" s="329" t="s">
        <v>332</v>
      </c>
      <c r="I17" s="326" t="s">
        <v>65</v>
      </c>
      <c r="J17" s="328" t="s">
        <v>78</v>
      </c>
    </row>
    <row r="18" spans="1:10" ht="58.5" customHeight="1" x14ac:dyDescent="0.25">
      <c r="A18" s="325"/>
      <c r="B18" s="326"/>
      <c r="C18" s="333" t="s">
        <v>298</v>
      </c>
      <c r="D18" s="333"/>
      <c r="E18" s="334" t="s">
        <v>576</v>
      </c>
      <c r="F18" s="335"/>
      <c r="G18" s="327"/>
      <c r="H18" s="330"/>
      <c r="I18" s="326"/>
      <c r="J18" s="328"/>
    </row>
    <row r="19" spans="1:10" ht="63.75" customHeight="1" x14ac:dyDescent="0.25">
      <c r="A19" s="325"/>
      <c r="B19" s="326"/>
      <c r="C19" s="116" t="s">
        <v>299</v>
      </c>
      <c r="D19" s="116" t="s">
        <v>300</v>
      </c>
      <c r="E19" s="116" t="s">
        <v>299</v>
      </c>
      <c r="F19" s="116" t="s">
        <v>300</v>
      </c>
      <c r="G19" s="327"/>
      <c r="H19" s="331"/>
      <c r="I19" s="326"/>
      <c r="J19" s="328"/>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436</v>
      </c>
      <c r="D21" s="21" t="s">
        <v>436</v>
      </c>
      <c r="E21" s="21" t="s">
        <v>436</v>
      </c>
      <c r="F21" s="21" t="s">
        <v>436</v>
      </c>
      <c r="G21" s="21" t="s">
        <v>436</v>
      </c>
      <c r="H21" s="21" t="s">
        <v>436</v>
      </c>
      <c r="I21" s="21" t="s">
        <v>436</v>
      </c>
      <c r="J21" s="21" t="s">
        <v>436</v>
      </c>
    </row>
    <row r="22" spans="1:10" ht="70.5" customHeight="1" x14ac:dyDescent="0.25">
      <c r="A22" s="114" t="s">
        <v>61</v>
      </c>
      <c r="B22" s="115" t="s">
        <v>157</v>
      </c>
      <c r="C22" s="21" t="s">
        <v>436</v>
      </c>
      <c r="D22" s="21" t="s">
        <v>436</v>
      </c>
      <c r="E22" s="21" t="s">
        <v>436</v>
      </c>
      <c r="F22" s="21" t="s">
        <v>436</v>
      </c>
      <c r="G22" s="21" t="s">
        <v>436</v>
      </c>
      <c r="H22" s="21" t="s">
        <v>436</v>
      </c>
      <c r="I22" s="21" t="s">
        <v>436</v>
      </c>
      <c r="J22" s="21" t="s">
        <v>436</v>
      </c>
    </row>
    <row r="23" spans="1:10" s="25" customFormat="1" ht="60" customHeight="1" x14ac:dyDescent="0.25">
      <c r="A23" s="114" t="s">
        <v>60</v>
      </c>
      <c r="B23" s="115" t="s">
        <v>301</v>
      </c>
      <c r="C23" s="21" t="s">
        <v>436</v>
      </c>
      <c r="D23" s="21" t="s">
        <v>436</v>
      </c>
      <c r="E23" s="21" t="s">
        <v>436</v>
      </c>
      <c r="F23" s="21" t="s">
        <v>436</v>
      </c>
      <c r="G23" s="21" t="s">
        <v>436</v>
      </c>
      <c r="H23" s="21" t="s">
        <v>436</v>
      </c>
      <c r="I23" s="21" t="s">
        <v>436</v>
      </c>
      <c r="J23" s="21" t="s">
        <v>436</v>
      </c>
    </row>
    <row r="24" spans="1:10" s="25" customFormat="1" ht="70.5" customHeight="1" x14ac:dyDescent="0.25">
      <c r="A24" s="114" t="s">
        <v>59</v>
      </c>
      <c r="B24" s="115" t="s">
        <v>302</v>
      </c>
      <c r="C24" s="21" t="s">
        <v>436</v>
      </c>
      <c r="D24" s="21" t="s">
        <v>436</v>
      </c>
      <c r="E24" s="21" t="s">
        <v>436</v>
      </c>
      <c r="F24" s="21" t="s">
        <v>436</v>
      </c>
      <c r="G24" s="21" t="s">
        <v>436</v>
      </c>
      <c r="H24" s="21" t="s">
        <v>436</v>
      </c>
      <c r="I24" s="21" t="s">
        <v>436</v>
      </c>
      <c r="J24" s="21" t="s">
        <v>436</v>
      </c>
    </row>
    <row r="25" spans="1:10" s="25" customFormat="1" ht="54" customHeight="1" x14ac:dyDescent="0.25">
      <c r="A25" s="114" t="s">
        <v>58</v>
      </c>
      <c r="B25" s="115" t="s">
        <v>303</v>
      </c>
      <c r="C25" s="21" t="s">
        <v>436</v>
      </c>
      <c r="D25" s="21" t="s">
        <v>436</v>
      </c>
      <c r="E25" s="21" t="s">
        <v>436</v>
      </c>
      <c r="F25" s="21" t="s">
        <v>436</v>
      </c>
      <c r="G25" s="21" t="s">
        <v>436</v>
      </c>
      <c r="H25" s="21" t="s">
        <v>436</v>
      </c>
      <c r="I25" s="21" t="s">
        <v>436</v>
      </c>
      <c r="J25" s="21" t="s">
        <v>436</v>
      </c>
    </row>
    <row r="26" spans="1:10" s="25" customFormat="1" ht="42" customHeight="1" x14ac:dyDescent="0.25">
      <c r="A26" s="114" t="s">
        <v>57</v>
      </c>
      <c r="B26" s="115" t="s">
        <v>304</v>
      </c>
      <c r="C26" s="21" t="s">
        <v>436</v>
      </c>
      <c r="D26" s="21" t="s">
        <v>436</v>
      </c>
      <c r="E26" s="21" t="s">
        <v>436</v>
      </c>
      <c r="F26" s="21" t="s">
        <v>436</v>
      </c>
      <c r="G26" s="21" t="s">
        <v>436</v>
      </c>
      <c r="H26" s="21" t="s">
        <v>436</v>
      </c>
      <c r="I26" s="21" t="s">
        <v>436</v>
      </c>
      <c r="J26" s="21" t="s">
        <v>436</v>
      </c>
    </row>
    <row r="27" spans="1:10" s="25" customFormat="1" ht="42" customHeight="1" x14ac:dyDescent="0.25">
      <c r="A27" s="114" t="s">
        <v>158</v>
      </c>
      <c r="B27" s="115" t="s">
        <v>305</v>
      </c>
      <c r="C27" s="21" t="s">
        <v>436</v>
      </c>
      <c r="D27" s="21" t="s">
        <v>436</v>
      </c>
      <c r="E27" s="21" t="s">
        <v>436</v>
      </c>
      <c r="F27" s="21" t="s">
        <v>436</v>
      </c>
      <c r="G27" s="21" t="s">
        <v>436</v>
      </c>
      <c r="H27" s="21" t="s">
        <v>436</v>
      </c>
      <c r="I27" s="21" t="s">
        <v>436</v>
      </c>
      <c r="J27" s="21" t="s">
        <v>436</v>
      </c>
    </row>
    <row r="28" spans="1:10" s="25" customFormat="1" ht="37.5" customHeight="1" x14ac:dyDescent="0.25">
      <c r="A28" s="114" t="s">
        <v>159</v>
      </c>
      <c r="B28" s="115" t="s">
        <v>306</v>
      </c>
      <c r="C28" s="21" t="s">
        <v>436</v>
      </c>
      <c r="D28" s="21" t="s">
        <v>436</v>
      </c>
      <c r="E28" s="21" t="s">
        <v>436</v>
      </c>
      <c r="F28" s="21" t="s">
        <v>436</v>
      </c>
      <c r="G28" s="21" t="s">
        <v>436</v>
      </c>
      <c r="H28" s="21" t="s">
        <v>436</v>
      </c>
      <c r="I28" s="21" t="s">
        <v>436</v>
      </c>
      <c r="J28" s="21" t="s">
        <v>436</v>
      </c>
    </row>
    <row r="29" spans="1:10" s="25" customFormat="1" ht="33.75" customHeight="1" x14ac:dyDescent="0.25">
      <c r="A29" s="114" t="s">
        <v>160</v>
      </c>
      <c r="B29" s="115" t="s">
        <v>307</v>
      </c>
      <c r="C29" s="21" t="s">
        <v>436</v>
      </c>
      <c r="D29" s="21" t="s">
        <v>436</v>
      </c>
      <c r="E29" s="21" t="s">
        <v>436</v>
      </c>
      <c r="F29" s="21" t="s">
        <v>436</v>
      </c>
      <c r="G29" s="21" t="s">
        <v>436</v>
      </c>
      <c r="H29" s="21" t="s">
        <v>436</v>
      </c>
      <c r="I29" s="21" t="s">
        <v>436</v>
      </c>
      <c r="J29" s="21" t="s">
        <v>436</v>
      </c>
    </row>
    <row r="30" spans="1:10" s="25" customFormat="1" ht="54" customHeight="1" x14ac:dyDescent="0.25">
      <c r="A30" s="114" t="s">
        <v>161</v>
      </c>
      <c r="B30" s="115" t="s">
        <v>308</v>
      </c>
      <c r="C30" s="21" t="s">
        <v>436</v>
      </c>
      <c r="D30" s="21" t="s">
        <v>436</v>
      </c>
      <c r="E30" s="21" t="s">
        <v>436</v>
      </c>
      <c r="F30" s="21" t="s">
        <v>436</v>
      </c>
      <c r="G30" s="21" t="s">
        <v>436</v>
      </c>
      <c r="H30" s="21" t="s">
        <v>436</v>
      </c>
      <c r="I30" s="21" t="s">
        <v>436</v>
      </c>
      <c r="J30" s="21" t="s">
        <v>436</v>
      </c>
    </row>
    <row r="31" spans="1:10" s="25" customFormat="1" ht="93" customHeight="1" x14ac:dyDescent="0.25">
      <c r="A31" s="114" t="s">
        <v>162</v>
      </c>
      <c r="B31" s="115" t="s">
        <v>309</v>
      </c>
      <c r="C31" s="21" t="s">
        <v>436</v>
      </c>
      <c r="D31" s="21" t="s">
        <v>436</v>
      </c>
      <c r="E31" s="21" t="s">
        <v>436</v>
      </c>
      <c r="F31" s="21" t="s">
        <v>436</v>
      </c>
      <c r="G31" s="21" t="s">
        <v>436</v>
      </c>
      <c r="H31" s="21" t="s">
        <v>436</v>
      </c>
      <c r="I31" s="21" t="s">
        <v>436</v>
      </c>
      <c r="J31" s="21" t="s">
        <v>436</v>
      </c>
    </row>
    <row r="32" spans="1:10" s="25" customFormat="1" ht="47.25" customHeight="1" x14ac:dyDescent="0.25">
      <c r="A32" s="114" t="s">
        <v>163</v>
      </c>
      <c r="B32" s="115" t="s">
        <v>310</v>
      </c>
      <c r="C32" s="21" t="s">
        <v>436</v>
      </c>
      <c r="D32" s="21" t="s">
        <v>436</v>
      </c>
      <c r="E32" s="21" t="s">
        <v>436</v>
      </c>
      <c r="F32" s="21" t="s">
        <v>436</v>
      </c>
      <c r="G32" s="21" t="s">
        <v>436</v>
      </c>
      <c r="H32" s="21" t="s">
        <v>436</v>
      </c>
      <c r="I32" s="21" t="s">
        <v>436</v>
      </c>
      <c r="J32" s="21" t="s">
        <v>436</v>
      </c>
    </row>
    <row r="33" spans="1:10" s="25" customFormat="1" ht="94.5" x14ac:dyDescent="0.25">
      <c r="A33" s="114" t="s">
        <v>164</v>
      </c>
      <c r="B33" s="115" t="s">
        <v>311</v>
      </c>
      <c r="C33" s="21" t="s">
        <v>436</v>
      </c>
      <c r="D33" s="21" t="s">
        <v>436</v>
      </c>
      <c r="E33" s="21" t="s">
        <v>436</v>
      </c>
      <c r="F33" s="21" t="s">
        <v>436</v>
      </c>
      <c r="G33" s="21" t="s">
        <v>436</v>
      </c>
      <c r="H33" s="21" t="s">
        <v>436</v>
      </c>
      <c r="I33" s="21" t="s">
        <v>436</v>
      </c>
      <c r="J33" s="21" t="s">
        <v>436</v>
      </c>
    </row>
    <row r="34" spans="1:10" s="25" customFormat="1" ht="49.5" customHeight="1" x14ac:dyDescent="0.25">
      <c r="A34" s="114" t="s">
        <v>166</v>
      </c>
      <c r="B34" s="115" t="s">
        <v>312</v>
      </c>
      <c r="C34" s="21" t="s">
        <v>436</v>
      </c>
      <c r="D34" s="21" t="s">
        <v>436</v>
      </c>
      <c r="E34" s="21" t="s">
        <v>436</v>
      </c>
      <c r="F34" s="21" t="s">
        <v>436</v>
      </c>
      <c r="G34" s="21" t="s">
        <v>436</v>
      </c>
      <c r="H34" s="21" t="s">
        <v>436</v>
      </c>
      <c r="I34" s="21" t="s">
        <v>436</v>
      </c>
      <c r="J34" s="21" t="s">
        <v>436</v>
      </c>
    </row>
    <row r="35" spans="1:10" ht="37.5" customHeight="1" x14ac:dyDescent="0.25">
      <c r="A35" s="114" t="s">
        <v>167</v>
      </c>
      <c r="B35" s="115" t="s">
        <v>313</v>
      </c>
      <c r="C35" s="21" t="s">
        <v>436</v>
      </c>
      <c r="D35" s="21" t="s">
        <v>436</v>
      </c>
      <c r="E35" s="21" t="s">
        <v>436</v>
      </c>
      <c r="F35" s="21" t="s">
        <v>436</v>
      </c>
      <c r="G35" s="21" t="s">
        <v>436</v>
      </c>
      <c r="H35" s="21" t="s">
        <v>436</v>
      </c>
      <c r="I35" s="21" t="s">
        <v>436</v>
      </c>
      <c r="J35" s="21" t="s">
        <v>436</v>
      </c>
    </row>
    <row r="36" spans="1:10" x14ac:dyDescent="0.25">
      <c r="A36" s="114" t="s">
        <v>168</v>
      </c>
      <c r="B36" s="115" t="s">
        <v>314</v>
      </c>
      <c r="C36" s="21" t="s">
        <v>436</v>
      </c>
      <c r="D36" s="21" t="s">
        <v>436</v>
      </c>
      <c r="E36" s="21" t="s">
        <v>436</v>
      </c>
      <c r="F36" s="21" t="s">
        <v>436</v>
      </c>
      <c r="G36" s="21" t="s">
        <v>436</v>
      </c>
      <c r="H36" s="21" t="s">
        <v>436</v>
      </c>
      <c r="I36" s="21" t="s">
        <v>436</v>
      </c>
      <c r="J36" s="21" t="s">
        <v>436</v>
      </c>
    </row>
    <row r="37" spans="1:10" ht="18" customHeight="1" x14ac:dyDescent="0.25">
      <c r="A37" s="114" t="s">
        <v>14</v>
      </c>
      <c r="B37" s="115" t="s">
        <v>63</v>
      </c>
      <c r="C37" s="150" t="str">
        <f>C39</f>
        <v>нд</v>
      </c>
      <c r="D37" s="150" t="str">
        <f t="shared" ref="D37:F37" si="0">D39</f>
        <v>нд</v>
      </c>
      <c r="E37" s="150" t="str">
        <f t="shared" si="0"/>
        <v>нд</v>
      </c>
      <c r="F37" s="150" t="str">
        <f t="shared" si="0"/>
        <v>нд</v>
      </c>
      <c r="G37" s="152" t="str">
        <f>G39</f>
        <v>нд</v>
      </c>
      <c r="H37" s="152" t="str">
        <f>H39</f>
        <v>нд</v>
      </c>
      <c r="I37" s="147" t="s">
        <v>436</v>
      </c>
      <c r="J37" s="147" t="s">
        <v>436</v>
      </c>
    </row>
    <row r="38" spans="1:10" ht="72.75" customHeight="1" x14ac:dyDescent="0.25">
      <c r="A38" s="114" t="s">
        <v>56</v>
      </c>
      <c r="B38" s="115" t="s">
        <v>315</v>
      </c>
      <c r="C38" s="21" t="s">
        <v>436</v>
      </c>
      <c r="D38" s="147" t="s">
        <v>436</v>
      </c>
      <c r="E38" s="147" t="s">
        <v>436</v>
      </c>
      <c r="F38" s="147" t="s">
        <v>436</v>
      </c>
      <c r="G38" s="147" t="s">
        <v>436</v>
      </c>
      <c r="H38" s="147" t="s">
        <v>436</v>
      </c>
      <c r="I38" s="147" t="s">
        <v>436</v>
      </c>
      <c r="J38" s="147" t="s">
        <v>436</v>
      </c>
    </row>
    <row r="39" spans="1:10" ht="33.75" customHeight="1" x14ac:dyDescent="0.25">
      <c r="A39" s="114" t="s">
        <v>55</v>
      </c>
      <c r="B39" s="115" t="s">
        <v>316</v>
      </c>
      <c r="C39" s="21" t="s">
        <v>436</v>
      </c>
      <c r="D39" s="147" t="s">
        <v>436</v>
      </c>
      <c r="E39" s="147" t="s">
        <v>436</v>
      </c>
      <c r="F39" s="147" t="s">
        <v>436</v>
      </c>
      <c r="G39" s="147" t="s">
        <v>436</v>
      </c>
      <c r="H39" s="147" t="s">
        <v>436</v>
      </c>
      <c r="I39" s="147" t="s">
        <v>436</v>
      </c>
      <c r="J39" s="147" t="s">
        <v>436</v>
      </c>
    </row>
    <row r="40" spans="1:10" ht="47.25" x14ac:dyDescent="0.25">
      <c r="A40" s="114" t="s">
        <v>13</v>
      </c>
      <c r="B40" s="115" t="s">
        <v>317</v>
      </c>
      <c r="C40" s="21" t="s">
        <v>436</v>
      </c>
      <c r="D40" s="147" t="s">
        <v>436</v>
      </c>
      <c r="E40" s="147" t="s">
        <v>436</v>
      </c>
      <c r="F40" s="147" t="s">
        <v>436</v>
      </c>
      <c r="G40" s="147" t="s">
        <v>436</v>
      </c>
      <c r="H40" s="147" t="s">
        <v>436</v>
      </c>
      <c r="I40" s="147" t="s">
        <v>436</v>
      </c>
      <c r="J40" s="147" t="s">
        <v>436</v>
      </c>
    </row>
    <row r="41" spans="1:10" ht="31.5" x14ac:dyDescent="0.25">
      <c r="A41" s="114" t="s">
        <v>54</v>
      </c>
      <c r="B41" s="115" t="s">
        <v>318</v>
      </c>
      <c r="C41" s="21" t="s">
        <v>436</v>
      </c>
      <c r="D41" s="147" t="s">
        <v>436</v>
      </c>
      <c r="E41" s="147" t="s">
        <v>436</v>
      </c>
      <c r="F41" s="147" t="s">
        <v>436</v>
      </c>
      <c r="G41" s="147" t="s">
        <v>436</v>
      </c>
      <c r="H41" s="147" t="s">
        <v>436</v>
      </c>
      <c r="I41" s="147" t="s">
        <v>436</v>
      </c>
      <c r="J41" s="147" t="s">
        <v>436</v>
      </c>
    </row>
    <row r="42" spans="1:10" x14ac:dyDescent="0.25">
      <c r="A42" s="114" t="s">
        <v>53</v>
      </c>
      <c r="B42" s="115" t="s">
        <v>319</v>
      </c>
      <c r="C42" s="21" t="s">
        <v>436</v>
      </c>
      <c r="D42" s="147" t="s">
        <v>436</v>
      </c>
      <c r="E42" s="147" t="s">
        <v>436</v>
      </c>
      <c r="F42" s="147" t="s">
        <v>436</v>
      </c>
      <c r="G42" s="147" t="s">
        <v>436</v>
      </c>
      <c r="H42" s="147" t="s">
        <v>436</v>
      </c>
      <c r="I42" s="147" t="s">
        <v>436</v>
      </c>
      <c r="J42" s="147" t="s">
        <v>436</v>
      </c>
    </row>
    <row r="43" spans="1:10" x14ac:dyDescent="0.25">
      <c r="A43" s="114" t="s">
        <v>52</v>
      </c>
      <c r="B43" s="115" t="s">
        <v>320</v>
      </c>
      <c r="C43" s="21" t="s">
        <v>436</v>
      </c>
      <c r="D43" s="147" t="s">
        <v>436</v>
      </c>
      <c r="E43" s="147" t="s">
        <v>436</v>
      </c>
      <c r="F43" s="147" t="s">
        <v>436</v>
      </c>
      <c r="G43" s="147" t="s">
        <v>436</v>
      </c>
      <c r="H43" s="147" t="s">
        <v>436</v>
      </c>
      <c r="I43" s="147" t="s">
        <v>436</v>
      </c>
      <c r="J43" s="147" t="s">
        <v>436</v>
      </c>
    </row>
    <row r="44" spans="1:10" ht="90.75" customHeight="1" x14ac:dyDescent="0.25">
      <c r="A44" s="114" t="s">
        <v>51</v>
      </c>
      <c r="B44" s="115" t="s">
        <v>321</v>
      </c>
      <c r="C44" s="21" t="s">
        <v>436</v>
      </c>
      <c r="D44" s="147" t="s">
        <v>436</v>
      </c>
      <c r="E44" s="147" t="s">
        <v>436</v>
      </c>
      <c r="F44" s="147" t="s">
        <v>436</v>
      </c>
      <c r="G44" s="147" t="s">
        <v>436</v>
      </c>
      <c r="H44" s="147" t="s">
        <v>436</v>
      </c>
      <c r="I44" s="147" t="s">
        <v>436</v>
      </c>
      <c r="J44" s="147" t="s">
        <v>436</v>
      </c>
    </row>
    <row r="45" spans="1:10" ht="167.25" customHeight="1" x14ac:dyDescent="0.25">
      <c r="A45" s="114" t="s">
        <v>50</v>
      </c>
      <c r="B45" s="115" t="s">
        <v>322</v>
      </c>
      <c r="C45" s="21" t="s">
        <v>436</v>
      </c>
      <c r="D45" s="147" t="s">
        <v>436</v>
      </c>
      <c r="E45" s="147" t="s">
        <v>436</v>
      </c>
      <c r="F45" s="147" t="s">
        <v>436</v>
      </c>
      <c r="G45" s="147" t="s">
        <v>436</v>
      </c>
      <c r="H45" s="147" t="s">
        <v>436</v>
      </c>
      <c r="I45" s="147" t="s">
        <v>436</v>
      </c>
      <c r="J45" s="147" t="s">
        <v>436</v>
      </c>
    </row>
    <row r="46" spans="1:10" ht="30.75" customHeight="1" x14ac:dyDescent="0.25">
      <c r="A46" s="114" t="s">
        <v>49</v>
      </c>
      <c r="B46" s="115" t="s">
        <v>323</v>
      </c>
      <c r="C46" s="21" t="s">
        <v>436</v>
      </c>
      <c r="D46" s="147" t="s">
        <v>436</v>
      </c>
      <c r="E46" s="147" t="s">
        <v>436</v>
      </c>
      <c r="F46" s="147" t="s">
        <v>436</v>
      </c>
      <c r="G46" s="147" t="s">
        <v>436</v>
      </c>
      <c r="H46" s="147" t="s">
        <v>436</v>
      </c>
      <c r="I46" s="147" t="s">
        <v>436</v>
      </c>
      <c r="J46" s="147" t="s">
        <v>436</v>
      </c>
    </row>
    <row r="47" spans="1:10" x14ac:dyDescent="0.25">
      <c r="A47" s="114" t="s">
        <v>12</v>
      </c>
      <c r="B47" s="115" t="s">
        <v>62</v>
      </c>
      <c r="C47" s="150">
        <f t="shared" ref="C47:H47" si="1">C53</f>
        <v>46204</v>
      </c>
      <c r="D47" s="150">
        <f t="shared" si="1"/>
        <v>46934</v>
      </c>
      <c r="E47" s="150">
        <f t="shared" si="1"/>
        <v>46204</v>
      </c>
      <c r="F47" s="150">
        <f t="shared" si="1"/>
        <v>46934</v>
      </c>
      <c r="G47" s="211" t="str">
        <f t="shared" si="1"/>
        <v>нд</v>
      </c>
      <c r="H47" s="197" t="str">
        <f t="shared" si="1"/>
        <v>нд</v>
      </c>
      <c r="I47" s="147" t="s">
        <v>436</v>
      </c>
      <c r="J47" s="147" t="s">
        <v>436</v>
      </c>
    </row>
    <row r="48" spans="1:10" ht="35.25" customHeight="1" x14ac:dyDescent="0.25">
      <c r="A48" s="114" t="s">
        <v>48</v>
      </c>
      <c r="B48" s="115" t="s">
        <v>324</v>
      </c>
      <c r="C48" s="21" t="s">
        <v>436</v>
      </c>
      <c r="D48" s="147" t="s">
        <v>436</v>
      </c>
      <c r="E48" s="147" t="s">
        <v>436</v>
      </c>
      <c r="F48" s="147" t="s">
        <v>436</v>
      </c>
      <c r="G48" s="147" t="s">
        <v>436</v>
      </c>
      <c r="H48" s="147" t="s">
        <v>436</v>
      </c>
      <c r="I48" s="147" t="s">
        <v>436</v>
      </c>
      <c r="J48" s="147" t="s">
        <v>436</v>
      </c>
    </row>
    <row r="49" spans="1:10" ht="86.25" customHeight="1" x14ac:dyDescent="0.25">
      <c r="A49" s="114" t="s">
        <v>47</v>
      </c>
      <c r="B49" s="115" t="s">
        <v>325</v>
      </c>
      <c r="C49" s="21" t="s">
        <v>436</v>
      </c>
      <c r="D49" s="147" t="s">
        <v>436</v>
      </c>
      <c r="E49" s="147" t="s">
        <v>436</v>
      </c>
      <c r="F49" s="147" t="s">
        <v>436</v>
      </c>
      <c r="G49" s="147" t="s">
        <v>436</v>
      </c>
      <c r="H49" s="147" t="s">
        <v>436</v>
      </c>
      <c r="I49" s="147" t="s">
        <v>436</v>
      </c>
      <c r="J49" s="147" t="s">
        <v>436</v>
      </c>
    </row>
    <row r="50" spans="1:10" ht="63" x14ac:dyDescent="0.25">
      <c r="A50" s="114" t="s">
        <v>46</v>
      </c>
      <c r="B50" s="115" t="s">
        <v>326</v>
      </c>
      <c r="C50" s="21" t="s">
        <v>436</v>
      </c>
      <c r="D50" s="147" t="s">
        <v>436</v>
      </c>
      <c r="E50" s="147" t="s">
        <v>436</v>
      </c>
      <c r="F50" s="147" t="s">
        <v>436</v>
      </c>
      <c r="G50" s="147" t="s">
        <v>436</v>
      </c>
      <c r="H50" s="147" t="s">
        <v>436</v>
      </c>
      <c r="I50" s="147" t="s">
        <v>436</v>
      </c>
      <c r="J50" s="147" t="s">
        <v>436</v>
      </c>
    </row>
    <row r="51" spans="1:10" ht="71.25" customHeight="1" x14ac:dyDescent="0.25">
      <c r="A51" s="114" t="s">
        <v>45</v>
      </c>
      <c r="B51" s="115" t="s">
        <v>327</v>
      </c>
      <c r="C51" s="21" t="s">
        <v>436</v>
      </c>
      <c r="D51" s="147" t="s">
        <v>436</v>
      </c>
      <c r="E51" s="147" t="s">
        <v>436</v>
      </c>
      <c r="F51" s="147" t="s">
        <v>436</v>
      </c>
      <c r="G51" s="147" t="s">
        <v>436</v>
      </c>
      <c r="H51" s="147" t="s">
        <v>436</v>
      </c>
      <c r="I51" s="147" t="s">
        <v>436</v>
      </c>
      <c r="J51" s="147" t="s">
        <v>436</v>
      </c>
    </row>
    <row r="52" spans="1:10" ht="31.5" x14ac:dyDescent="0.25">
      <c r="A52" s="114" t="s">
        <v>44</v>
      </c>
      <c r="B52" s="115" t="s">
        <v>328</v>
      </c>
      <c r="C52" s="21" t="s">
        <v>436</v>
      </c>
      <c r="D52" s="147" t="s">
        <v>436</v>
      </c>
      <c r="E52" s="147" t="s">
        <v>436</v>
      </c>
      <c r="F52" s="147" t="s">
        <v>436</v>
      </c>
      <c r="G52" s="147" t="s">
        <v>436</v>
      </c>
      <c r="H52" s="147" t="s">
        <v>436</v>
      </c>
      <c r="I52" s="147" t="s">
        <v>436</v>
      </c>
      <c r="J52" s="147" t="s">
        <v>436</v>
      </c>
    </row>
    <row r="53" spans="1:10" ht="31.5" x14ac:dyDescent="0.25">
      <c r="A53" s="114" t="s">
        <v>43</v>
      </c>
      <c r="B53" s="115" t="s">
        <v>329</v>
      </c>
      <c r="C53" s="151">
        <v>46204</v>
      </c>
      <c r="D53" s="151">
        <v>46934</v>
      </c>
      <c r="E53" s="151">
        <v>46204</v>
      </c>
      <c r="F53" s="151">
        <v>46934</v>
      </c>
      <c r="G53" s="147" t="s">
        <v>436</v>
      </c>
      <c r="H53" s="147" t="s">
        <v>436</v>
      </c>
      <c r="I53" s="147" t="s">
        <v>436</v>
      </c>
      <c r="J53" s="147" t="s">
        <v>436</v>
      </c>
    </row>
    <row r="54" spans="1:10" ht="31.5" x14ac:dyDescent="0.25">
      <c r="A54" s="114" t="s">
        <v>42</v>
      </c>
      <c r="B54" s="115" t="s">
        <v>330</v>
      </c>
      <c r="C54" s="21" t="s">
        <v>436</v>
      </c>
      <c r="D54" s="147" t="s">
        <v>436</v>
      </c>
      <c r="E54" s="147" t="s">
        <v>436</v>
      </c>
      <c r="F54" s="147" t="s">
        <v>436</v>
      </c>
      <c r="G54" s="147" t="s">
        <v>436</v>
      </c>
      <c r="H54" s="147" t="s">
        <v>436</v>
      </c>
      <c r="I54" s="147" t="s">
        <v>436</v>
      </c>
      <c r="J54" s="147"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89" priority="2">
      <formula>ISBLANK(C21)</formula>
    </cfRule>
  </conditionalFormatting>
  <conditionalFormatting sqref="A1:XFD1048576">
    <cfRule type="expression" dxfId="8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L21" sqref="L21"/>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4" customWidth="1"/>
    <col min="13" max="14" width="9.28515625" style="24" customWidth="1"/>
    <col min="15" max="15" width="10.140625" style="24" customWidth="1"/>
    <col min="16" max="16" width="7.7109375" style="24"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8" style="23" customWidth="1"/>
    <col min="32" max="16384" width="9.140625" style="23"/>
  </cols>
  <sheetData>
    <row r="1" spans="1:31" ht="18.75" customHeight="1" x14ac:dyDescent="0.25">
      <c r="A1" s="337"/>
      <c r="B1" s="337"/>
      <c r="C1" s="337"/>
      <c r="D1" s="337"/>
      <c r="E1" s="337"/>
      <c r="F1" s="337"/>
      <c r="G1" s="337"/>
      <c r="H1" s="337"/>
      <c r="I1" s="337"/>
      <c r="J1" s="337"/>
      <c r="K1" s="337"/>
      <c r="L1" s="337"/>
      <c r="M1" s="337"/>
      <c r="N1" s="337"/>
      <c r="O1" s="337"/>
      <c r="P1" s="337"/>
      <c r="Q1" s="337"/>
      <c r="R1" s="337"/>
      <c r="S1" s="337"/>
      <c r="T1" s="337"/>
      <c r="U1" s="337"/>
      <c r="V1" s="337"/>
      <c r="W1" s="337"/>
      <c r="X1" s="337"/>
      <c r="Y1" s="168"/>
      <c r="Z1" s="168"/>
      <c r="AA1" s="168"/>
      <c r="AB1" s="168"/>
      <c r="AC1" s="168"/>
      <c r="AD1" s="168"/>
      <c r="AE1" s="168"/>
    </row>
    <row r="2" spans="1:31" ht="20.25" x14ac:dyDescent="0.25">
      <c r="A2" s="338" t="s">
        <v>0</v>
      </c>
      <c r="B2" s="338"/>
      <c r="C2" s="338"/>
      <c r="D2" s="338"/>
      <c r="E2" s="338"/>
      <c r="F2" s="338"/>
      <c r="G2" s="338"/>
      <c r="H2" s="338"/>
      <c r="I2" s="338"/>
      <c r="J2" s="338"/>
      <c r="K2" s="338"/>
      <c r="L2" s="338"/>
      <c r="M2" s="338"/>
      <c r="N2" s="338"/>
      <c r="O2" s="338"/>
      <c r="P2" s="338"/>
      <c r="Q2" s="338"/>
      <c r="R2" s="338"/>
      <c r="S2" s="338"/>
      <c r="T2" s="338"/>
      <c r="U2" s="338"/>
      <c r="V2" s="338"/>
      <c r="W2" s="338"/>
      <c r="X2" s="338"/>
      <c r="Y2" s="169"/>
      <c r="Z2" s="169"/>
      <c r="AA2" s="169"/>
      <c r="AB2" s="169"/>
      <c r="AC2" s="169"/>
      <c r="AD2" s="169"/>
      <c r="AE2" s="169"/>
    </row>
    <row r="3" spans="1:31" ht="18.75" x14ac:dyDescent="0.25">
      <c r="A3" s="339"/>
      <c r="B3" s="339"/>
      <c r="C3" s="339"/>
      <c r="D3" s="339"/>
      <c r="E3" s="339"/>
      <c r="F3" s="339"/>
      <c r="G3" s="339"/>
      <c r="H3" s="339"/>
      <c r="I3" s="339"/>
      <c r="J3" s="339"/>
      <c r="K3" s="339"/>
      <c r="L3" s="339"/>
      <c r="M3" s="339"/>
      <c r="N3" s="339"/>
      <c r="O3" s="339"/>
      <c r="P3" s="339"/>
      <c r="Q3" s="339"/>
      <c r="R3" s="339"/>
      <c r="S3" s="339"/>
      <c r="T3" s="339"/>
      <c r="U3" s="339"/>
      <c r="V3" s="339"/>
      <c r="W3" s="339"/>
      <c r="X3" s="339"/>
      <c r="Y3" s="170"/>
      <c r="Z3" s="170"/>
      <c r="AA3" s="170"/>
      <c r="AB3" s="170"/>
      <c r="AC3" s="170"/>
      <c r="AD3" s="170"/>
      <c r="AE3" s="170"/>
    </row>
    <row r="4" spans="1:31" ht="18.75" x14ac:dyDescent="0.25">
      <c r="A4" s="340" t="str">
        <f>IF(ISBLANK('1'!A4:C4),CONCATENATE("На вкладке 1 этого файла заполните показатель"," '",'1'!A5:C5,"' "),'1'!A4:C4)</f>
        <v>Акционерное общество "Петербургская сбытовая компания"</v>
      </c>
      <c r="B4" s="340"/>
      <c r="C4" s="340"/>
      <c r="D4" s="340"/>
      <c r="E4" s="340"/>
      <c r="F4" s="340"/>
      <c r="G4" s="340"/>
      <c r="H4" s="340"/>
      <c r="I4" s="340"/>
      <c r="J4" s="340"/>
      <c r="K4" s="340"/>
      <c r="L4" s="340"/>
      <c r="M4" s="340"/>
      <c r="N4" s="340"/>
      <c r="O4" s="340"/>
      <c r="P4" s="340"/>
      <c r="Q4" s="340"/>
      <c r="R4" s="340"/>
      <c r="S4" s="340"/>
      <c r="T4" s="340"/>
      <c r="U4" s="340"/>
      <c r="V4" s="340"/>
      <c r="W4" s="340"/>
      <c r="X4" s="340"/>
      <c r="Y4" s="170"/>
      <c r="Z4" s="170"/>
      <c r="AA4" s="170"/>
      <c r="AB4" s="170"/>
      <c r="AC4" s="170"/>
      <c r="AD4" s="170"/>
      <c r="AE4" s="170"/>
    </row>
    <row r="5" spans="1:31" x14ac:dyDescent="0.25">
      <c r="A5" s="341" t="s">
        <v>408</v>
      </c>
      <c r="B5" s="341"/>
      <c r="C5" s="341"/>
      <c r="D5" s="341"/>
      <c r="E5" s="341"/>
      <c r="F5" s="341"/>
      <c r="G5" s="341"/>
      <c r="H5" s="341"/>
      <c r="I5" s="341"/>
      <c r="J5" s="341"/>
      <c r="K5" s="341"/>
      <c r="L5" s="341"/>
      <c r="M5" s="341"/>
      <c r="N5" s="341"/>
      <c r="O5" s="341"/>
      <c r="P5" s="341"/>
      <c r="Q5" s="341"/>
      <c r="R5" s="341"/>
      <c r="S5" s="341"/>
      <c r="T5" s="341"/>
      <c r="U5" s="341"/>
      <c r="V5" s="341"/>
      <c r="W5" s="341"/>
      <c r="X5" s="341"/>
      <c r="Y5" s="171"/>
      <c r="Z5" s="171"/>
      <c r="AA5" s="171"/>
      <c r="AB5" s="171"/>
      <c r="AC5" s="171"/>
      <c r="AD5" s="171"/>
      <c r="AE5" s="171"/>
    </row>
    <row r="6" spans="1:31" ht="18.75" x14ac:dyDescent="0.25">
      <c r="A6" s="339"/>
      <c r="B6" s="339"/>
      <c r="C6" s="339"/>
      <c r="D6" s="339"/>
      <c r="E6" s="339"/>
      <c r="F6" s="339"/>
      <c r="G6" s="339"/>
      <c r="H6" s="339"/>
      <c r="I6" s="339"/>
      <c r="J6" s="339"/>
      <c r="K6" s="339"/>
      <c r="L6" s="339"/>
      <c r="M6" s="339"/>
      <c r="N6" s="339"/>
      <c r="O6" s="339"/>
      <c r="P6" s="339"/>
      <c r="Q6" s="339"/>
      <c r="R6" s="339"/>
      <c r="S6" s="339"/>
      <c r="T6" s="339"/>
      <c r="U6" s="339"/>
      <c r="V6" s="339"/>
      <c r="W6" s="339"/>
      <c r="X6" s="339"/>
      <c r="Y6" s="170"/>
      <c r="Z6" s="170"/>
      <c r="AA6" s="170"/>
      <c r="AB6" s="170"/>
      <c r="AC6" s="170"/>
      <c r="AD6" s="170"/>
      <c r="AE6" s="170"/>
    </row>
    <row r="7" spans="1:31" ht="18.75" x14ac:dyDescent="0.25">
      <c r="A7" s="340" t="str">
        <f>IF(ISBLANK('1'!C13),CONCATENATE("В разделе 1 формы заполните показатель"," '",'1'!B13,"' "),'1'!C13)</f>
        <v>O_15.01.0401</v>
      </c>
      <c r="B7" s="340"/>
      <c r="C7" s="340"/>
      <c r="D7" s="340"/>
      <c r="E7" s="340"/>
      <c r="F7" s="340"/>
      <c r="G7" s="340"/>
      <c r="H7" s="340"/>
      <c r="I7" s="340"/>
      <c r="J7" s="340"/>
      <c r="K7" s="340"/>
      <c r="L7" s="340"/>
      <c r="M7" s="340"/>
      <c r="N7" s="340"/>
      <c r="O7" s="340"/>
      <c r="P7" s="340"/>
      <c r="Q7" s="340"/>
      <c r="R7" s="340"/>
      <c r="S7" s="340"/>
      <c r="T7" s="340"/>
      <c r="U7" s="340"/>
      <c r="V7" s="340"/>
      <c r="W7" s="340"/>
      <c r="X7" s="340"/>
      <c r="Y7" s="170"/>
      <c r="Z7" s="170"/>
      <c r="AA7" s="170"/>
      <c r="AB7" s="170"/>
      <c r="AC7" s="170"/>
      <c r="AD7" s="170"/>
      <c r="AE7" s="170"/>
    </row>
    <row r="8" spans="1:31" x14ac:dyDescent="0.25">
      <c r="A8" s="341" t="s">
        <v>409</v>
      </c>
      <c r="B8" s="341"/>
      <c r="C8" s="341"/>
      <c r="D8" s="341"/>
      <c r="E8" s="341"/>
      <c r="F8" s="341"/>
      <c r="G8" s="341"/>
      <c r="H8" s="341"/>
      <c r="I8" s="341"/>
      <c r="J8" s="341"/>
      <c r="K8" s="341"/>
      <c r="L8" s="341"/>
      <c r="M8" s="341"/>
      <c r="N8" s="341"/>
      <c r="O8" s="341"/>
      <c r="P8" s="341"/>
      <c r="Q8" s="341"/>
      <c r="R8" s="341"/>
      <c r="S8" s="341"/>
      <c r="T8" s="341"/>
      <c r="U8" s="341"/>
      <c r="V8" s="341"/>
      <c r="W8" s="341"/>
      <c r="X8" s="341"/>
      <c r="Y8" s="171"/>
      <c r="Z8" s="171"/>
      <c r="AA8" s="171"/>
      <c r="AB8" s="171"/>
      <c r="AC8" s="171"/>
      <c r="AD8" s="171"/>
      <c r="AE8" s="171"/>
    </row>
    <row r="9" spans="1:31" ht="18.75" x14ac:dyDescent="0.25">
      <c r="A9" s="234"/>
      <c r="B9" s="234"/>
      <c r="C9" s="234"/>
      <c r="D9" s="234"/>
      <c r="E9" s="234"/>
      <c r="F9" s="234"/>
      <c r="G9" s="234"/>
      <c r="H9" s="234"/>
      <c r="I9" s="234"/>
      <c r="J9" s="234"/>
      <c r="K9" s="234"/>
      <c r="L9" s="234"/>
      <c r="M9" s="234"/>
      <c r="N9" s="234"/>
      <c r="O9" s="234"/>
      <c r="P9" s="234"/>
      <c r="Q9" s="234"/>
      <c r="R9" s="234"/>
      <c r="S9" s="234"/>
      <c r="T9" s="234"/>
      <c r="U9" s="234"/>
      <c r="V9" s="234"/>
      <c r="W9" s="234"/>
      <c r="X9" s="234"/>
      <c r="Y9" s="170"/>
      <c r="Z9" s="170"/>
      <c r="AA9" s="170"/>
      <c r="AB9" s="170"/>
      <c r="AC9" s="170"/>
      <c r="AD9" s="170"/>
      <c r="AE9" s="170"/>
    </row>
    <row r="10" spans="1:31" ht="18.75" x14ac:dyDescent="0.25">
      <c r="A10" s="340"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170"/>
      <c r="Z10" s="170"/>
      <c r="AA10" s="170"/>
      <c r="AB10" s="170"/>
      <c r="AC10" s="170"/>
      <c r="AD10" s="170"/>
      <c r="AE10" s="170"/>
    </row>
    <row r="11" spans="1:31" x14ac:dyDescent="0.25">
      <c r="A11" s="341" t="s">
        <v>410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171"/>
      <c r="Z11" s="171"/>
      <c r="AA11" s="171"/>
      <c r="AB11" s="171"/>
      <c r="AC11" s="171"/>
      <c r="AD11" s="171"/>
      <c r="AE11" s="171"/>
    </row>
    <row r="12" spans="1:31" x14ac:dyDescent="0.25">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171"/>
      <c r="Z12" s="171"/>
      <c r="AA12" s="171"/>
      <c r="AB12" s="171"/>
      <c r="AC12" s="171"/>
      <c r="AD12" s="171"/>
      <c r="AE12" s="171"/>
    </row>
    <row r="13" spans="1:31" ht="18.75" x14ac:dyDescent="0.25">
      <c r="A13" s="3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170"/>
      <c r="Z13" s="170"/>
      <c r="AA13" s="170"/>
      <c r="AB13" s="170"/>
      <c r="AC13" s="170"/>
      <c r="AD13" s="170"/>
      <c r="AE13" s="170"/>
    </row>
    <row r="14" spans="1:31"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172"/>
      <c r="Z14" s="172"/>
      <c r="AA14" s="172"/>
      <c r="AB14" s="172"/>
      <c r="AC14" s="172"/>
      <c r="AD14" s="172"/>
      <c r="AE14" s="172"/>
    </row>
    <row r="15" spans="1:31" ht="18.75" x14ac:dyDescent="0.25">
      <c r="A15" s="238" t="s">
        <v>460</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row>
    <row r="16" spans="1:3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row>
    <row r="17" spans="1:33" ht="33" customHeight="1" x14ac:dyDescent="0.25">
      <c r="A17" s="344" t="s">
        <v>96</v>
      </c>
      <c r="B17" s="344" t="s">
        <v>461</v>
      </c>
      <c r="C17" s="347" t="s">
        <v>462</v>
      </c>
      <c r="D17" s="347"/>
      <c r="E17" s="348" t="s">
        <v>600</v>
      </c>
      <c r="F17" s="351" t="s">
        <v>463</v>
      </c>
      <c r="G17" s="352"/>
      <c r="H17" s="353"/>
      <c r="I17" s="365" t="s">
        <v>567</v>
      </c>
      <c r="J17" s="366"/>
      <c r="K17" s="366"/>
      <c r="L17" s="366"/>
      <c r="M17" s="365" t="s">
        <v>570</v>
      </c>
      <c r="N17" s="366"/>
      <c r="O17" s="366"/>
      <c r="P17" s="366"/>
      <c r="Q17" s="365" t="s">
        <v>571</v>
      </c>
      <c r="R17" s="366"/>
      <c r="S17" s="366"/>
      <c r="T17" s="366"/>
      <c r="U17" s="365" t="s">
        <v>577</v>
      </c>
      <c r="V17" s="366"/>
      <c r="W17" s="366"/>
      <c r="X17" s="366"/>
      <c r="Y17" s="365" t="s">
        <v>601</v>
      </c>
      <c r="Z17" s="366"/>
      <c r="AA17" s="366"/>
      <c r="AB17" s="366"/>
      <c r="AC17" s="357" t="s">
        <v>464</v>
      </c>
      <c r="AD17" s="358"/>
      <c r="AE17" s="361" t="s">
        <v>465</v>
      </c>
      <c r="AF17" s="173"/>
      <c r="AG17" s="173"/>
    </row>
    <row r="18" spans="1:33" ht="43.5" customHeight="1" x14ac:dyDescent="0.25">
      <c r="A18" s="345"/>
      <c r="B18" s="345"/>
      <c r="C18" s="347"/>
      <c r="D18" s="347"/>
      <c r="E18" s="349"/>
      <c r="F18" s="354"/>
      <c r="G18" s="355"/>
      <c r="H18" s="356"/>
      <c r="I18" s="364" t="s">
        <v>466</v>
      </c>
      <c r="J18" s="364"/>
      <c r="K18" s="364" t="s">
        <v>467</v>
      </c>
      <c r="L18" s="364"/>
      <c r="M18" s="364" t="s">
        <v>466</v>
      </c>
      <c r="N18" s="364"/>
      <c r="O18" s="364" t="s">
        <v>468</v>
      </c>
      <c r="P18" s="364"/>
      <c r="Q18" s="364" t="s">
        <v>466</v>
      </c>
      <c r="R18" s="364"/>
      <c r="S18" s="364" t="s">
        <v>468</v>
      </c>
      <c r="T18" s="364"/>
      <c r="U18" s="364" t="s">
        <v>466</v>
      </c>
      <c r="V18" s="364"/>
      <c r="W18" s="364" t="s">
        <v>468</v>
      </c>
      <c r="X18" s="364"/>
      <c r="Y18" s="364" t="s">
        <v>469</v>
      </c>
      <c r="Z18" s="364"/>
      <c r="AA18" s="364" t="s">
        <v>468</v>
      </c>
      <c r="AB18" s="364"/>
      <c r="AC18" s="359"/>
      <c r="AD18" s="360"/>
      <c r="AE18" s="362"/>
    </row>
    <row r="19" spans="1:33" ht="114" customHeight="1" x14ac:dyDescent="0.25">
      <c r="A19" s="346"/>
      <c r="B19" s="346"/>
      <c r="C19" s="218" t="s">
        <v>469</v>
      </c>
      <c r="D19" s="218" t="s">
        <v>468</v>
      </c>
      <c r="E19" s="350"/>
      <c r="F19" s="220" t="s">
        <v>578</v>
      </c>
      <c r="G19" s="220" t="s">
        <v>602</v>
      </c>
      <c r="H19" s="220" t="s">
        <v>603</v>
      </c>
      <c r="I19" s="202" t="s">
        <v>470</v>
      </c>
      <c r="J19" s="202" t="s">
        <v>471</v>
      </c>
      <c r="K19" s="202" t="s">
        <v>470</v>
      </c>
      <c r="L19" s="202" t="s">
        <v>471</v>
      </c>
      <c r="M19" s="202" t="s">
        <v>470</v>
      </c>
      <c r="N19" s="202" t="s">
        <v>471</v>
      </c>
      <c r="O19" s="202" t="s">
        <v>470</v>
      </c>
      <c r="P19" s="202" t="s">
        <v>471</v>
      </c>
      <c r="Q19" s="202" t="s">
        <v>470</v>
      </c>
      <c r="R19" s="202" t="s">
        <v>471</v>
      </c>
      <c r="S19" s="202" t="s">
        <v>470</v>
      </c>
      <c r="T19" s="202" t="s">
        <v>471</v>
      </c>
      <c r="U19" s="202" t="s">
        <v>470</v>
      </c>
      <c r="V19" s="202" t="s">
        <v>471</v>
      </c>
      <c r="W19" s="202" t="s">
        <v>470</v>
      </c>
      <c r="X19" s="202" t="s">
        <v>471</v>
      </c>
      <c r="Y19" s="202" t="s">
        <v>470</v>
      </c>
      <c r="Z19" s="202" t="s">
        <v>471</v>
      </c>
      <c r="AA19" s="202" t="s">
        <v>470</v>
      </c>
      <c r="AB19" s="202" t="s">
        <v>471</v>
      </c>
      <c r="AC19" s="218" t="s">
        <v>472</v>
      </c>
      <c r="AD19" s="218" t="s">
        <v>582</v>
      </c>
      <c r="AE19" s="363"/>
    </row>
    <row r="20" spans="1:33" ht="19.5" customHeight="1" x14ac:dyDescent="0.25">
      <c r="A20" s="219">
        <v>1</v>
      </c>
      <c r="B20" s="219">
        <v>2</v>
      </c>
      <c r="C20" s="219">
        <v>3</v>
      </c>
      <c r="D20" s="219">
        <v>4</v>
      </c>
      <c r="E20" s="203">
        <v>5</v>
      </c>
      <c r="F20" s="203">
        <v>6</v>
      </c>
      <c r="G20" s="203">
        <v>7</v>
      </c>
      <c r="H20" s="203">
        <v>8</v>
      </c>
      <c r="I20" s="204" t="s">
        <v>584</v>
      </c>
      <c r="J20" s="204" t="s">
        <v>585</v>
      </c>
      <c r="K20" s="204" t="s">
        <v>586</v>
      </c>
      <c r="L20" s="204" t="s">
        <v>587</v>
      </c>
      <c r="M20" s="204" t="s">
        <v>588</v>
      </c>
      <c r="N20" s="204" t="s">
        <v>589</v>
      </c>
      <c r="O20" s="204" t="s">
        <v>590</v>
      </c>
      <c r="P20" s="204" t="s">
        <v>591</v>
      </c>
      <c r="Q20" s="204" t="s">
        <v>592</v>
      </c>
      <c r="R20" s="204" t="s">
        <v>593</v>
      </c>
      <c r="S20" s="204" t="s">
        <v>594</v>
      </c>
      <c r="T20" s="204" t="s">
        <v>595</v>
      </c>
      <c r="U20" s="204" t="s">
        <v>473</v>
      </c>
      <c r="V20" s="204" t="s">
        <v>474</v>
      </c>
      <c r="W20" s="204" t="s">
        <v>475</v>
      </c>
      <c r="X20" s="204" t="s">
        <v>476</v>
      </c>
      <c r="Y20" s="204" t="s">
        <v>477</v>
      </c>
      <c r="Z20" s="204" t="s">
        <v>478</v>
      </c>
      <c r="AA20" s="204" t="s">
        <v>479</v>
      </c>
      <c r="AB20" s="204" t="s">
        <v>480</v>
      </c>
      <c r="AC20" s="219">
        <v>10</v>
      </c>
      <c r="AD20" s="219">
        <v>11</v>
      </c>
      <c r="AE20" s="219">
        <v>12</v>
      </c>
    </row>
    <row r="21" spans="1:33" ht="61.5" customHeight="1" x14ac:dyDescent="0.25">
      <c r="A21" s="205">
        <v>1</v>
      </c>
      <c r="B21" s="206" t="s">
        <v>481</v>
      </c>
      <c r="C21" s="191">
        <f t="shared" ref="C21" si="0">SUM(C22:C25)</f>
        <v>21.402243568822016</v>
      </c>
      <c r="D21" s="191">
        <f t="shared" ref="D21:H21" si="1">SUM(D22:D25)</f>
        <v>22.631512459991107</v>
      </c>
      <c r="E21" s="191">
        <f t="shared" si="1"/>
        <v>0</v>
      </c>
      <c r="F21" s="191">
        <f t="shared" si="1"/>
        <v>21.402243568822016</v>
      </c>
      <c r="G21" s="191">
        <f t="shared" si="1"/>
        <v>21.402243568822016</v>
      </c>
      <c r="H21" s="191">
        <f t="shared" si="1"/>
        <v>22.631512459991107</v>
      </c>
      <c r="I21" s="199" t="str">
        <f t="shared" ref="I21:N21" si="2">I24</f>
        <v>нд</v>
      </c>
      <c r="J21" s="199" t="str">
        <f t="shared" si="2"/>
        <v>нд</v>
      </c>
      <c r="K21" s="199" t="str">
        <f t="shared" si="2"/>
        <v>нд</v>
      </c>
      <c r="L21" s="199" t="str">
        <f t="shared" si="2"/>
        <v>нд</v>
      </c>
      <c r="M21" s="191">
        <f t="shared" ref="M21" si="3">SUM(M22:M25)</f>
        <v>7.1340811888627282</v>
      </c>
      <c r="N21" s="199" t="str">
        <f t="shared" si="2"/>
        <v>нд</v>
      </c>
      <c r="O21" s="191">
        <f t="shared" ref="O21" si="4">SUM(O22:O25)</f>
        <v>7.5438374881529215</v>
      </c>
      <c r="P21" s="199" t="str">
        <f t="shared" ref="P21" si="5">P24</f>
        <v>нд</v>
      </c>
      <c r="Q21" s="191">
        <f t="shared" ref="Q21" si="6">SUM(Q22:Q25)</f>
        <v>7.1340811888627282</v>
      </c>
      <c r="R21" s="199" t="str">
        <f t="shared" ref="R21" si="7">R24</f>
        <v>нд</v>
      </c>
      <c r="S21" s="191">
        <f t="shared" ref="S21" si="8">SUM(S22:S25)</f>
        <v>7.5438374881529215</v>
      </c>
      <c r="T21" s="199" t="str">
        <f t="shared" ref="T21" si="9">T24</f>
        <v>нд</v>
      </c>
      <c r="U21" s="191">
        <f t="shared" ref="U21" si="10">SUM(U22:U25)</f>
        <v>7.13408119109656</v>
      </c>
      <c r="V21" s="199" t="str">
        <f t="shared" ref="V21" si="11">V24</f>
        <v>нд</v>
      </c>
      <c r="W21" s="191">
        <f t="shared" ref="W21" si="12">SUM(W22:W25)</f>
        <v>7.543837483685266</v>
      </c>
      <c r="X21" s="199" t="str">
        <f t="shared" ref="X21" si="13">X24</f>
        <v>нд</v>
      </c>
      <c r="Y21" s="199" t="s">
        <v>436</v>
      </c>
      <c r="Z21" s="199" t="s">
        <v>436</v>
      </c>
      <c r="AA21" s="199" t="s">
        <v>436</v>
      </c>
      <c r="AB21" s="199" t="s">
        <v>436</v>
      </c>
      <c r="AC21" s="191">
        <f t="shared" ref="AC21:AD21" si="14">SUM(AC22:AC25)</f>
        <v>21.402243568822016</v>
      </c>
      <c r="AD21" s="191">
        <f t="shared" si="14"/>
        <v>22.631512459991107</v>
      </c>
      <c r="AE21" s="191" t="s">
        <v>604</v>
      </c>
    </row>
    <row r="22" spans="1:33" ht="24" customHeight="1" x14ac:dyDescent="0.25">
      <c r="A22" s="207" t="s">
        <v>61</v>
      </c>
      <c r="B22" s="208" t="s">
        <v>482</v>
      </c>
      <c r="C22" s="190" t="s">
        <v>436</v>
      </c>
      <c r="D22" s="190" t="s">
        <v>436</v>
      </c>
      <c r="E22" s="190" t="s">
        <v>436</v>
      </c>
      <c r="F22" s="190" t="s">
        <v>436</v>
      </c>
      <c r="G22" s="190" t="s">
        <v>436</v>
      </c>
      <c r="H22" s="190" t="s">
        <v>436</v>
      </c>
      <c r="I22" s="200" t="s">
        <v>436</v>
      </c>
      <c r="J22" s="200" t="s">
        <v>436</v>
      </c>
      <c r="K22" s="200" t="s">
        <v>436</v>
      </c>
      <c r="L22" s="200" t="s">
        <v>436</v>
      </c>
      <c r="M22" s="200" t="s">
        <v>436</v>
      </c>
      <c r="N22" s="200" t="s">
        <v>436</v>
      </c>
      <c r="O22" s="200" t="s">
        <v>436</v>
      </c>
      <c r="P22" s="200" t="s">
        <v>436</v>
      </c>
      <c r="Q22" s="200" t="s">
        <v>436</v>
      </c>
      <c r="R22" s="200" t="s">
        <v>436</v>
      </c>
      <c r="S22" s="200" t="s">
        <v>436</v>
      </c>
      <c r="T22" s="200" t="s">
        <v>436</v>
      </c>
      <c r="U22" s="200" t="s">
        <v>436</v>
      </c>
      <c r="V22" s="200" t="s">
        <v>436</v>
      </c>
      <c r="W22" s="200" t="s">
        <v>436</v>
      </c>
      <c r="X22" s="200" t="s">
        <v>436</v>
      </c>
      <c r="Y22" s="200" t="s">
        <v>436</v>
      </c>
      <c r="Z22" s="200" t="s">
        <v>436</v>
      </c>
      <c r="AA22" s="200" t="s">
        <v>436</v>
      </c>
      <c r="AB22" s="200" t="s">
        <v>436</v>
      </c>
      <c r="AC22" s="190" t="s">
        <v>436</v>
      </c>
      <c r="AD22" s="190" t="s">
        <v>436</v>
      </c>
      <c r="AE22" s="190" t="s">
        <v>436</v>
      </c>
    </row>
    <row r="23" spans="1:33" x14ac:dyDescent="0.25">
      <c r="A23" s="207" t="s">
        <v>60</v>
      </c>
      <c r="B23" s="208" t="s">
        <v>483</v>
      </c>
      <c r="C23" s="190" t="s">
        <v>436</v>
      </c>
      <c r="D23" s="190" t="s">
        <v>436</v>
      </c>
      <c r="E23" s="190" t="s">
        <v>436</v>
      </c>
      <c r="F23" s="190" t="s">
        <v>436</v>
      </c>
      <c r="G23" s="190" t="s">
        <v>436</v>
      </c>
      <c r="H23" s="190" t="s">
        <v>436</v>
      </c>
      <c r="I23" s="200" t="s">
        <v>436</v>
      </c>
      <c r="J23" s="200" t="s">
        <v>436</v>
      </c>
      <c r="K23" s="200" t="s">
        <v>436</v>
      </c>
      <c r="L23" s="200" t="s">
        <v>436</v>
      </c>
      <c r="M23" s="200" t="s">
        <v>436</v>
      </c>
      <c r="N23" s="200" t="s">
        <v>436</v>
      </c>
      <c r="O23" s="200" t="s">
        <v>436</v>
      </c>
      <c r="P23" s="200" t="s">
        <v>436</v>
      </c>
      <c r="Q23" s="200" t="s">
        <v>436</v>
      </c>
      <c r="R23" s="200" t="s">
        <v>436</v>
      </c>
      <c r="S23" s="200" t="s">
        <v>436</v>
      </c>
      <c r="T23" s="200" t="s">
        <v>436</v>
      </c>
      <c r="U23" s="200" t="s">
        <v>436</v>
      </c>
      <c r="V23" s="200" t="s">
        <v>436</v>
      </c>
      <c r="W23" s="200" t="s">
        <v>436</v>
      </c>
      <c r="X23" s="200" t="s">
        <v>436</v>
      </c>
      <c r="Y23" s="200" t="s">
        <v>436</v>
      </c>
      <c r="Z23" s="200" t="s">
        <v>436</v>
      </c>
      <c r="AA23" s="200" t="s">
        <v>436</v>
      </c>
      <c r="AB23" s="200" t="s">
        <v>436</v>
      </c>
      <c r="AC23" s="190" t="s">
        <v>436</v>
      </c>
      <c r="AD23" s="190" t="s">
        <v>436</v>
      </c>
      <c r="AE23" s="190" t="s">
        <v>436</v>
      </c>
    </row>
    <row r="24" spans="1:33" ht="30.75" customHeight="1" x14ac:dyDescent="0.25">
      <c r="A24" s="207" t="s">
        <v>59</v>
      </c>
      <c r="B24" s="208" t="s">
        <v>484</v>
      </c>
      <c r="C24" s="190">
        <f>AC24</f>
        <v>21.402243568822016</v>
      </c>
      <c r="D24" s="190">
        <f>AD24</f>
        <v>22.631512459991107</v>
      </c>
      <c r="E24" s="190">
        <v>0</v>
      </c>
      <c r="F24" s="190">
        <f>C24</f>
        <v>21.402243568822016</v>
      </c>
      <c r="G24" s="190">
        <f>C24</f>
        <v>21.402243568822016</v>
      </c>
      <c r="H24" s="190">
        <f>D24</f>
        <v>22.631512459991107</v>
      </c>
      <c r="I24" s="200" t="s">
        <v>436</v>
      </c>
      <c r="J24" s="200" t="s">
        <v>436</v>
      </c>
      <c r="K24" s="200" t="s">
        <v>436</v>
      </c>
      <c r="L24" s="200" t="s">
        <v>436</v>
      </c>
      <c r="M24" s="200">
        <f>'[1]1'!$S$88</f>
        <v>7.1340811888627282</v>
      </c>
      <c r="N24" s="200" t="s">
        <v>436</v>
      </c>
      <c r="O24" s="200">
        <f>[2]ЛО!$M$31/1000000</f>
        <v>7.5438374881529215</v>
      </c>
      <c r="P24" s="200" t="s">
        <v>436</v>
      </c>
      <c r="Q24" s="200">
        <f>'[1]1'!$X$88</f>
        <v>7.1340811888627282</v>
      </c>
      <c r="R24" s="200" t="s">
        <v>436</v>
      </c>
      <c r="S24" s="200">
        <f>[2]ЛО!$S$31/1000000</f>
        <v>7.5438374881529215</v>
      </c>
      <c r="T24" s="200" t="s">
        <v>436</v>
      </c>
      <c r="U24" s="200">
        <f>'[1]1'!$AC$88</f>
        <v>7.13408119109656</v>
      </c>
      <c r="V24" s="200" t="s">
        <v>436</v>
      </c>
      <c r="W24" s="200">
        <f>[2]ЛО!$T$31/1000000</f>
        <v>7.543837483685266</v>
      </c>
      <c r="X24" s="200" t="s">
        <v>436</v>
      </c>
      <c r="Y24" s="200" t="s">
        <v>436</v>
      </c>
      <c r="Z24" s="200" t="s">
        <v>436</v>
      </c>
      <c r="AA24" s="200" t="s">
        <v>436</v>
      </c>
      <c r="AB24" s="200" t="s">
        <v>436</v>
      </c>
      <c r="AC24" s="190">
        <f>SUM(M24,Q24,U24,Y24)</f>
        <v>21.402243568822016</v>
      </c>
      <c r="AD24" s="190">
        <f>SUM(O24,S24,W24,AA24)</f>
        <v>22.631512459991107</v>
      </c>
      <c r="AE24" s="190" t="s">
        <v>436</v>
      </c>
    </row>
    <row r="25" spans="1:33" ht="21.75" customHeight="1" x14ac:dyDescent="0.25">
      <c r="A25" s="207" t="s">
        <v>58</v>
      </c>
      <c r="B25" s="209" t="s">
        <v>485</v>
      </c>
      <c r="C25" s="190">
        <f>AC25</f>
        <v>0</v>
      </c>
      <c r="D25" s="190">
        <f>AD25</f>
        <v>0</v>
      </c>
      <c r="E25" s="190">
        <v>0</v>
      </c>
      <c r="F25" s="190">
        <f>C25</f>
        <v>0</v>
      </c>
      <c r="G25" s="190">
        <f>C25</f>
        <v>0</v>
      </c>
      <c r="H25" s="190">
        <f>D25</f>
        <v>0</v>
      </c>
      <c r="I25" s="200" t="s">
        <v>436</v>
      </c>
      <c r="J25" s="200" t="s">
        <v>436</v>
      </c>
      <c r="K25" s="200" t="s">
        <v>436</v>
      </c>
      <c r="L25" s="200" t="s">
        <v>436</v>
      </c>
      <c r="M25" s="200" t="str">
        <f>'[1]1'!$T$88</f>
        <v>нд</v>
      </c>
      <c r="N25" s="200" t="s">
        <v>436</v>
      </c>
      <c r="O25" s="200">
        <f>[2]ЛО!$M$31/1000000-O24</f>
        <v>0</v>
      </c>
      <c r="P25" s="200" t="s">
        <v>436</v>
      </c>
      <c r="Q25" s="200" t="str">
        <f>'[1]1'!$Y$88</f>
        <v>нд</v>
      </c>
      <c r="R25" s="200" t="s">
        <v>436</v>
      </c>
      <c r="S25" s="200">
        <f>[2]ЛО!$S$31/1000000-S24</f>
        <v>0</v>
      </c>
      <c r="T25" s="200" t="s">
        <v>436</v>
      </c>
      <c r="U25" s="200" t="str">
        <f>'[1]1'!$AD$88</f>
        <v>нд</v>
      </c>
      <c r="V25" s="200" t="s">
        <v>436</v>
      </c>
      <c r="W25" s="200">
        <f>[2]ЛО!$T$31/1000000-W24</f>
        <v>0</v>
      </c>
      <c r="X25" s="200" t="s">
        <v>436</v>
      </c>
      <c r="Y25" s="200" t="s">
        <v>436</v>
      </c>
      <c r="Z25" s="200" t="s">
        <v>436</v>
      </c>
      <c r="AA25" s="200" t="s">
        <v>436</v>
      </c>
      <c r="AB25" s="200" t="s">
        <v>436</v>
      </c>
      <c r="AC25" s="190">
        <f>SUM(M25,Q25,U25,Y25)</f>
        <v>0</v>
      </c>
      <c r="AD25" s="190">
        <f>SUM(O25,S25,W25,AA25)</f>
        <v>0</v>
      </c>
      <c r="AE25" s="190" t="s">
        <v>436</v>
      </c>
    </row>
    <row r="26" spans="1:33" ht="24" x14ac:dyDescent="0.25">
      <c r="A26" s="205" t="s">
        <v>14</v>
      </c>
      <c r="B26" s="206" t="s">
        <v>486</v>
      </c>
      <c r="C26" s="191">
        <f t="shared" ref="C26:AD26" si="15">SUM(C27:C30)</f>
        <v>17.835202974390654</v>
      </c>
      <c r="D26" s="191">
        <f t="shared" si="15"/>
        <v>18.550420050564611</v>
      </c>
      <c r="E26" s="191">
        <f t="shared" si="15"/>
        <v>0</v>
      </c>
      <c r="F26" s="191">
        <f t="shared" si="15"/>
        <v>17.835202974390654</v>
      </c>
      <c r="G26" s="191">
        <f t="shared" si="15"/>
        <v>17.835202974390654</v>
      </c>
      <c r="H26" s="191">
        <f t="shared" si="15"/>
        <v>18.550420050564611</v>
      </c>
      <c r="I26" s="191">
        <f t="shared" si="15"/>
        <v>0</v>
      </c>
      <c r="J26" s="191">
        <f t="shared" si="15"/>
        <v>0</v>
      </c>
      <c r="K26" s="191">
        <f t="shared" si="15"/>
        <v>0</v>
      </c>
      <c r="L26" s="191">
        <f t="shared" si="15"/>
        <v>0</v>
      </c>
      <c r="M26" s="191">
        <f t="shared" si="15"/>
        <v>17.835202974390654</v>
      </c>
      <c r="N26" s="191">
        <f t="shared" si="15"/>
        <v>0</v>
      </c>
      <c r="O26" s="191">
        <f t="shared" si="15"/>
        <v>18.550420050564611</v>
      </c>
      <c r="P26" s="191">
        <f t="shared" si="15"/>
        <v>0</v>
      </c>
      <c r="Q26" s="191">
        <f t="shared" ref="Q26:T26" si="16">SUM(Q27:Q30)</f>
        <v>0</v>
      </c>
      <c r="R26" s="191">
        <f t="shared" si="16"/>
        <v>0</v>
      </c>
      <c r="S26" s="191">
        <f t="shared" si="16"/>
        <v>0</v>
      </c>
      <c r="T26" s="191">
        <f t="shared" si="16"/>
        <v>0</v>
      </c>
      <c r="U26" s="191">
        <f t="shared" ref="U26:X26" si="17">SUM(U27:U30)</f>
        <v>0</v>
      </c>
      <c r="V26" s="191">
        <f t="shared" si="17"/>
        <v>0</v>
      </c>
      <c r="W26" s="191">
        <f t="shared" si="17"/>
        <v>0</v>
      </c>
      <c r="X26" s="191">
        <f t="shared" si="17"/>
        <v>0</v>
      </c>
      <c r="Y26" s="191">
        <f t="shared" si="15"/>
        <v>0</v>
      </c>
      <c r="Z26" s="191">
        <f t="shared" si="15"/>
        <v>0</v>
      </c>
      <c r="AA26" s="191">
        <f t="shared" si="15"/>
        <v>0</v>
      </c>
      <c r="AB26" s="191">
        <f t="shared" si="15"/>
        <v>0</v>
      </c>
      <c r="AC26" s="191">
        <f t="shared" si="15"/>
        <v>17.835202974390654</v>
      </c>
      <c r="AD26" s="191">
        <f t="shared" si="15"/>
        <v>18.550420050564611</v>
      </c>
      <c r="AE26" s="191" t="s">
        <v>604</v>
      </c>
    </row>
    <row r="27" spans="1:33" ht="32.25" customHeight="1" x14ac:dyDescent="0.25">
      <c r="A27" s="207" t="s">
        <v>56</v>
      </c>
      <c r="B27" s="208" t="s">
        <v>487</v>
      </c>
      <c r="C27" s="190" t="s">
        <v>436</v>
      </c>
      <c r="D27" s="190" t="s">
        <v>436</v>
      </c>
      <c r="E27" s="190" t="s">
        <v>436</v>
      </c>
      <c r="F27" s="190" t="s">
        <v>436</v>
      </c>
      <c r="G27" s="190" t="s">
        <v>436</v>
      </c>
      <c r="H27" s="190" t="s">
        <v>436</v>
      </c>
      <c r="I27" s="200" t="s">
        <v>436</v>
      </c>
      <c r="J27" s="200" t="s">
        <v>436</v>
      </c>
      <c r="K27" s="200" t="s">
        <v>436</v>
      </c>
      <c r="L27" s="200" t="s">
        <v>436</v>
      </c>
      <c r="M27" s="200" t="s">
        <v>436</v>
      </c>
      <c r="N27" s="200" t="s">
        <v>436</v>
      </c>
      <c r="O27" s="200" t="s">
        <v>436</v>
      </c>
      <c r="P27" s="200" t="s">
        <v>436</v>
      </c>
      <c r="Q27" s="200" t="s">
        <v>436</v>
      </c>
      <c r="R27" s="200" t="s">
        <v>436</v>
      </c>
      <c r="S27" s="200" t="s">
        <v>436</v>
      </c>
      <c r="T27" s="200" t="s">
        <v>436</v>
      </c>
      <c r="U27" s="200" t="s">
        <v>436</v>
      </c>
      <c r="V27" s="200" t="s">
        <v>436</v>
      </c>
      <c r="W27" s="200" t="s">
        <v>436</v>
      </c>
      <c r="X27" s="200" t="s">
        <v>436</v>
      </c>
      <c r="Y27" s="200" t="s">
        <v>436</v>
      </c>
      <c r="Z27" s="200" t="s">
        <v>436</v>
      </c>
      <c r="AA27" s="200" t="s">
        <v>436</v>
      </c>
      <c r="AB27" s="200" t="s">
        <v>436</v>
      </c>
      <c r="AC27" s="190" t="s">
        <v>436</v>
      </c>
      <c r="AD27" s="190" t="s">
        <v>436</v>
      </c>
      <c r="AE27" s="190" t="s">
        <v>436</v>
      </c>
    </row>
    <row r="28" spans="1:33" x14ac:dyDescent="0.25">
      <c r="A28" s="207" t="s">
        <v>55</v>
      </c>
      <c r="B28" s="208" t="s">
        <v>488</v>
      </c>
      <c r="C28" s="190" t="s">
        <v>436</v>
      </c>
      <c r="D28" s="190" t="s">
        <v>436</v>
      </c>
      <c r="E28" s="190" t="s">
        <v>436</v>
      </c>
      <c r="F28" s="190" t="s">
        <v>436</v>
      </c>
      <c r="G28" s="190" t="s">
        <v>436</v>
      </c>
      <c r="H28" s="190" t="s">
        <v>436</v>
      </c>
      <c r="I28" s="200" t="s">
        <v>436</v>
      </c>
      <c r="J28" s="200" t="s">
        <v>436</v>
      </c>
      <c r="K28" s="200" t="s">
        <v>436</v>
      </c>
      <c r="L28" s="200" t="s">
        <v>436</v>
      </c>
      <c r="M28" s="200" t="s">
        <v>436</v>
      </c>
      <c r="N28" s="200" t="s">
        <v>436</v>
      </c>
      <c r="O28" s="200" t="s">
        <v>436</v>
      </c>
      <c r="P28" s="200" t="s">
        <v>436</v>
      </c>
      <c r="Q28" s="200" t="s">
        <v>436</v>
      </c>
      <c r="R28" s="200" t="s">
        <v>436</v>
      </c>
      <c r="S28" s="200" t="s">
        <v>436</v>
      </c>
      <c r="T28" s="200" t="s">
        <v>436</v>
      </c>
      <c r="U28" s="200" t="s">
        <v>436</v>
      </c>
      <c r="V28" s="200" t="s">
        <v>436</v>
      </c>
      <c r="W28" s="200" t="s">
        <v>436</v>
      </c>
      <c r="X28" s="200" t="s">
        <v>436</v>
      </c>
      <c r="Y28" s="200" t="s">
        <v>436</v>
      </c>
      <c r="Z28" s="200" t="s">
        <v>436</v>
      </c>
      <c r="AA28" s="200" t="s">
        <v>436</v>
      </c>
      <c r="AB28" s="200" t="s">
        <v>436</v>
      </c>
      <c r="AC28" s="190" t="s">
        <v>436</v>
      </c>
      <c r="AD28" s="190" t="s">
        <v>436</v>
      </c>
      <c r="AE28" s="190" t="s">
        <v>436</v>
      </c>
    </row>
    <row r="29" spans="1:33" x14ac:dyDescent="0.25">
      <c r="A29" s="207" t="s">
        <v>489</v>
      </c>
      <c r="B29" s="208" t="s">
        <v>490</v>
      </c>
      <c r="C29" s="190">
        <f>AC29</f>
        <v>0</v>
      </c>
      <c r="D29" s="190">
        <f>AD29</f>
        <v>0</v>
      </c>
      <c r="E29" s="190">
        <v>0</v>
      </c>
      <c r="F29" s="190">
        <v>0</v>
      </c>
      <c r="G29" s="190" t="str">
        <f>M29</f>
        <v>нд</v>
      </c>
      <c r="H29" s="190" t="str">
        <f>O29</f>
        <v>нд</v>
      </c>
      <c r="I29" s="200" t="s">
        <v>436</v>
      </c>
      <c r="J29" s="200" t="s">
        <v>436</v>
      </c>
      <c r="K29" s="200" t="s">
        <v>436</v>
      </c>
      <c r="L29" s="200" t="s">
        <v>436</v>
      </c>
      <c r="M29" s="200" t="s">
        <v>436</v>
      </c>
      <c r="N29" s="200" t="s">
        <v>436</v>
      </c>
      <c r="O29" s="200" t="s">
        <v>436</v>
      </c>
      <c r="P29" s="200" t="s">
        <v>436</v>
      </c>
      <c r="Q29" s="200" t="s">
        <v>436</v>
      </c>
      <c r="R29" s="200" t="s">
        <v>436</v>
      </c>
      <c r="S29" s="200" t="s">
        <v>436</v>
      </c>
      <c r="T29" s="200" t="s">
        <v>436</v>
      </c>
      <c r="U29" s="200" t="s">
        <v>436</v>
      </c>
      <c r="V29" s="200" t="s">
        <v>436</v>
      </c>
      <c r="W29" s="200" t="s">
        <v>436</v>
      </c>
      <c r="X29" s="200" t="s">
        <v>436</v>
      </c>
      <c r="Y29" s="200" t="s">
        <v>436</v>
      </c>
      <c r="Z29" s="200" t="s">
        <v>436</v>
      </c>
      <c r="AA29" s="200" t="s">
        <v>436</v>
      </c>
      <c r="AB29" s="200" t="s">
        <v>436</v>
      </c>
      <c r="AC29" s="190">
        <f t="shared" ref="AC29:AC30" si="18">SUM(M29,Q29,U29,Y29)</f>
        <v>0</v>
      </c>
      <c r="AD29" s="190">
        <f t="shared" ref="AD29:AD30" si="19">SUM(O29,S29,W29,AA29)</f>
        <v>0</v>
      </c>
      <c r="AE29" s="190" t="s">
        <v>436</v>
      </c>
    </row>
    <row r="30" spans="1:33" ht="24" customHeight="1" x14ac:dyDescent="0.25">
      <c r="A30" s="207" t="s">
        <v>491</v>
      </c>
      <c r="B30" s="208" t="s">
        <v>492</v>
      </c>
      <c r="C30" s="190">
        <f>AC30</f>
        <v>17.835202974390654</v>
      </c>
      <c r="D30" s="190">
        <f>AD30</f>
        <v>18.550420050564611</v>
      </c>
      <c r="E30" s="190">
        <v>0</v>
      </c>
      <c r="F30" s="190">
        <f>C30</f>
        <v>17.835202974390654</v>
      </c>
      <c r="G30" s="190">
        <f>C30</f>
        <v>17.835202974390654</v>
      </c>
      <c r="H30" s="190">
        <f>D30</f>
        <v>18.550420050564611</v>
      </c>
      <c r="I30" s="200" t="s">
        <v>436</v>
      </c>
      <c r="J30" s="200" t="s">
        <v>436</v>
      </c>
      <c r="K30" s="200" t="s">
        <v>436</v>
      </c>
      <c r="L30" s="200" t="s">
        <v>436</v>
      </c>
      <c r="M30" s="200">
        <f>'[1]2'!$O$88</f>
        <v>17.835202974390654</v>
      </c>
      <c r="N30" s="200" t="s">
        <v>436</v>
      </c>
      <c r="O30" s="200">
        <f>[2]ЛО!$Y$31/1000000</f>
        <v>18.550420050564611</v>
      </c>
      <c r="P30" s="200" t="s">
        <v>436</v>
      </c>
      <c r="Q30" s="200" t="str">
        <f>'[1]2'!$P$88</f>
        <v>нд</v>
      </c>
      <c r="R30" s="200" t="s">
        <v>436</v>
      </c>
      <c r="S30" s="200">
        <f>[2]ЛО!$AE$31/1000000</f>
        <v>0</v>
      </c>
      <c r="T30" s="200" t="s">
        <v>436</v>
      </c>
      <c r="U30" s="200" t="str">
        <f>'[1]2'!$Q$88</f>
        <v>нд</v>
      </c>
      <c r="V30" s="200" t="s">
        <v>436</v>
      </c>
      <c r="W30" s="200">
        <f>[2]ЛО!$AF$31/1000000</f>
        <v>0</v>
      </c>
      <c r="X30" s="200" t="s">
        <v>436</v>
      </c>
      <c r="Y30" s="200" t="s">
        <v>436</v>
      </c>
      <c r="Z30" s="200" t="s">
        <v>436</v>
      </c>
      <c r="AA30" s="200" t="s">
        <v>436</v>
      </c>
      <c r="AB30" s="200" t="s">
        <v>436</v>
      </c>
      <c r="AC30" s="190">
        <f t="shared" si="18"/>
        <v>17.835202974390654</v>
      </c>
      <c r="AD30" s="190">
        <f t="shared" si="19"/>
        <v>18.550420050564611</v>
      </c>
      <c r="AE30" s="190" t="s">
        <v>436</v>
      </c>
    </row>
    <row r="31" spans="1:33" ht="104.25" customHeight="1" x14ac:dyDescent="0.25">
      <c r="A31" s="205" t="s">
        <v>13</v>
      </c>
      <c r="B31" s="206" t="s">
        <v>493</v>
      </c>
      <c r="C31" s="191">
        <f>C26</f>
        <v>17.835202974390654</v>
      </c>
      <c r="D31" s="191">
        <f t="shared" ref="D31:AE35" si="20">D26</f>
        <v>18.550420050564611</v>
      </c>
      <c r="E31" s="191">
        <f t="shared" si="20"/>
        <v>0</v>
      </c>
      <c r="F31" s="191">
        <f t="shared" si="20"/>
        <v>17.835202974390654</v>
      </c>
      <c r="G31" s="191">
        <f t="shared" si="20"/>
        <v>17.835202974390654</v>
      </c>
      <c r="H31" s="191">
        <f t="shared" si="20"/>
        <v>18.550420050564611</v>
      </c>
      <c r="I31" s="199">
        <f t="shared" si="20"/>
        <v>0</v>
      </c>
      <c r="J31" s="199">
        <f t="shared" si="20"/>
        <v>0</v>
      </c>
      <c r="K31" s="199">
        <f t="shared" si="20"/>
        <v>0</v>
      </c>
      <c r="L31" s="199">
        <f t="shared" si="20"/>
        <v>0</v>
      </c>
      <c r="M31" s="199">
        <f t="shared" si="20"/>
        <v>17.835202974390654</v>
      </c>
      <c r="N31" s="199">
        <f t="shared" si="20"/>
        <v>0</v>
      </c>
      <c r="O31" s="199">
        <f t="shared" si="20"/>
        <v>18.550420050564611</v>
      </c>
      <c r="P31" s="199">
        <f t="shared" si="20"/>
        <v>0</v>
      </c>
      <c r="Q31" s="199">
        <f t="shared" ref="Q31:T31" si="21">Q26</f>
        <v>0</v>
      </c>
      <c r="R31" s="199">
        <f t="shared" si="21"/>
        <v>0</v>
      </c>
      <c r="S31" s="199">
        <f t="shared" si="21"/>
        <v>0</v>
      </c>
      <c r="T31" s="199">
        <f t="shared" si="21"/>
        <v>0</v>
      </c>
      <c r="U31" s="199">
        <f t="shared" ref="U31:X31" si="22">U26</f>
        <v>0</v>
      </c>
      <c r="V31" s="199">
        <f t="shared" si="22"/>
        <v>0</v>
      </c>
      <c r="W31" s="199">
        <f t="shared" si="22"/>
        <v>0</v>
      </c>
      <c r="X31" s="199">
        <f t="shared" si="22"/>
        <v>0</v>
      </c>
      <c r="Y31" s="199" t="s">
        <v>436</v>
      </c>
      <c r="Z31" s="199" t="s">
        <v>436</v>
      </c>
      <c r="AA31" s="199" t="s">
        <v>436</v>
      </c>
      <c r="AB31" s="199" t="s">
        <v>436</v>
      </c>
      <c r="AC31" s="191">
        <f t="shared" ref="AC31:AD35" si="23">AC26</f>
        <v>17.835202974390654</v>
      </c>
      <c r="AD31" s="191">
        <f t="shared" si="23"/>
        <v>18.550420050564611</v>
      </c>
      <c r="AE31" s="191" t="str">
        <f t="shared" si="20"/>
        <v>Актуализация коммерческих предложений</v>
      </c>
    </row>
    <row r="32" spans="1:33" ht="21" customHeight="1" x14ac:dyDescent="0.25">
      <c r="A32" s="207" t="s">
        <v>54</v>
      </c>
      <c r="B32" s="208" t="s">
        <v>487</v>
      </c>
      <c r="C32" s="190" t="str">
        <f t="shared" ref="C32:I35" si="24">C27</f>
        <v>нд</v>
      </c>
      <c r="D32" s="190" t="str">
        <f t="shared" si="24"/>
        <v>нд</v>
      </c>
      <c r="E32" s="190" t="str">
        <f t="shared" si="24"/>
        <v>нд</v>
      </c>
      <c r="F32" s="190" t="str">
        <f t="shared" si="24"/>
        <v>нд</v>
      </c>
      <c r="G32" s="190" t="str">
        <f t="shared" si="24"/>
        <v>нд</v>
      </c>
      <c r="H32" s="190" t="str">
        <f t="shared" si="24"/>
        <v>нд</v>
      </c>
      <c r="I32" s="200" t="str">
        <f t="shared" si="24"/>
        <v>нд</v>
      </c>
      <c r="J32" s="200" t="str">
        <f t="shared" si="20"/>
        <v>нд</v>
      </c>
      <c r="K32" s="200" t="str">
        <f t="shared" si="20"/>
        <v>нд</v>
      </c>
      <c r="L32" s="200" t="str">
        <f t="shared" si="20"/>
        <v>нд</v>
      </c>
      <c r="M32" s="200" t="str">
        <f t="shared" si="20"/>
        <v>нд</v>
      </c>
      <c r="N32" s="200" t="str">
        <f t="shared" si="20"/>
        <v>нд</v>
      </c>
      <c r="O32" s="200" t="str">
        <f t="shared" si="20"/>
        <v>нд</v>
      </c>
      <c r="P32" s="200" t="str">
        <f t="shared" si="20"/>
        <v>нд</v>
      </c>
      <c r="Q32" s="200" t="str">
        <f t="shared" ref="Q32:T32" si="25">Q27</f>
        <v>нд</v>
      </c>
      <c r="R32" s="200" t="str">
        <f t="shared" si="25"/>
        <v>нд</v>
      </c>
      <c r="S32" s="200" t="str">
        <f t="shared" si="25"/>
        <v>нд</v>
      </c>
      <c r="T32" s="200" t="str">
        <f t="shared" si="25"/>
        <v>нд</v>
      </c>
      <c r="U32" s="200" t="str">
        <f t="shared" ref="U32:X32" si="26">U27</f>
        <v>нд</v>
      </c>
      <c r="V32" s="200" t="str">
        <f t="shared" si="26"/>
        <v>нд</v>
      </c>
      <c r="W32" s="200" t="str">
        <f t="shared" si="26"/>
        <v>нд</v>
      </c>
      <c r="X32" s="200" t="str">
        <f t="shared" si="26"/>
        <v>нд</v>
      </c>
      <c r="Y32" s="200" t="s">
        <v>436</v>
      </c>
      <c r="Z32" s="200" t="s">
        <v>436</v>
      </c>
      <c r="AA32" s="200" t="s">
        <v>436</v>
      </c>
      <c r="AB32" s="200" t="s">
        <v>436</v>
      </c>
      <c r="AC32" s="190" t="str">
        <f t="shared" si="23"/>
        <v>нд</v>
      </c>
      <c r="AD32" s="190" t="str">
        <f t="shared" si="23"/>
        <v>нд</v>
      </c>
      <c r="AE32" s="190" t="str">
        <f t="shared" si="20"/>
        <v>нд</v>
      </c>
    </row>
    <row r="33" spans="1:31" x14ac:dyDescent="0.25">
      <c r="A33" s="207" t="s">
        <v>53</v>
      </c>
      <c r="B33" s="208" t="s">
        <v>488</v>
      </c>
      <c r="C33" s="190" t="str">
        <f t="shared" si="24"/>
        <v>нд</v>
      </c>
      <c r="D33" s="190" t="str">
        <f t="shared" si="24"/>
        <v>нд</v>
      </c>
      <c r="E33" s="190" t="str">
        <f t="shared" si="24"/>
        <v>нд</v>
      </c>
      <c r="F33" s="190" t="str">
        <f t="shared" si="24"/>
        <v>нд</v>
      </c>
      <c r="G33" s="190" t="str">
        <f t="shared" si="24"/>
        <v>нд</v>
      </c>
      <c r="H33" s="190" t="str">
        <f t="shared" si="24"/>
        <v>нд</v>
      </c>
      <c r="I33" s="200" t="str">
        <f t="shared" si="24"/>
        <v>нд</v>
      </c>
      <c r="J33" s="200" t="str">
        <f t="shared" si="20"/>
        <v>нд</v>
      </c>
      <c r="K33" s="200" t="str">
        <f t="shared" si="20"/>
        <v>нд</v>
      </c>
      <c r="L33" s="200" t="str">
        <f t="shared" si="20"/>
        <v>нд</v>
      </c>
      <c r="M33" s="200" t="str">
        <f t="shared" si="20"/>
        <v>нд</v>
      </c>
      <c r="N33" s="200" t="str">
        <f t="shared" si="20"/>
        <v>нд</v>
      </c>
      <c r="O33" s="200" t="str">
        <f t="shared" si="20"/>
        <v>нд</v>
      </c>
      <c r="P33" s="200" t="str">
        <f t="shared" si="20"/>
        <v>нд</v>
      </c>
      <c r="Q33" s="200" t="str">
        <f t="shared" ref="Q33:T33" si="27">Q28</f>
        <v>нд</v>
      </c>
      <c r="R33" s="200" t="str">
        <f t="shared" si="27"/>
        <v>нд</v>
      </c>
      <c r="S33" s="200" t="str">
        <f t="shared" si="27"/>
        <v>нд</v>
      </c>
      <c r="T33" s="200" t="str">
        <f t="shared" si="27"/>
        <v>нд</v>
      </c>
      <c r="U33" s="200" t="str">
        <f t="shared" ref="U33:X33" si="28">U28</f>
        <v>нд</v>
      </c>
      <c r="V33" s="200" t="str">
        <f t="shared" si="28"/>
        <v>нд</v>
      </c>
      <c r="W33" s="200" t="str">
        <f t="shared" si="28"/>
        <v>нд</v>
      </c>
      <c r="X33" s="200" t="str">
        <f t="shared" si="28"/>
        <v>нд</v>
      </c>
      <c r="Y33" s="200" t="s">
        <v>436</v>
      </c>
      <c r="Z33" s="200" t="s">
        <v>436</v>
      </c>
      <c r="AA33" s="200" t="s">
        <v>436</v>
      </c>
      <c r="AB33" s="200" t="s">
        <v>436</v>
      </c>
      <c r="AC33" s="190" t="str">
        <f t="shared" si="23"/>
        <v>нд</v>
      </c>
      <c r="AD33" s="190" t="str">
        <f t="shared" si="23"/>
        <v>нд</v>
      </c>
      <c r="AE33" s="190" t="str">
        <f t="shared" si="20"/>
        <v>нд</v>
      </c>
    </row>
    <row r="34" spans="1:31" x14ac:dyDescent="0.25">
      <c r="A34" s="207" t="s">
        <v>52</v>
      </c>
      <c r="B34" s="208" t="s">
        <v>490</v>
      </c>
      <c r="C34" s="190">
        <f t="shared" si="24"/>
        <v>0</v>
      </c>
      <c r="D34" s="190">
        <f t="shared" si="24"/>
        <v>0</v>
      </c>
      <c r="E34" s="190">
        <f t="shared" si="24"/>
        <v>0</v>
      </c>
      <c r="F34" s="190">
        <f t="shared" si="24"/>
        <v>0</v>
      </c>
      <c r="G34" s="190" t="str">
        <f t="shared" si="24"/>
        <v>нд</v>
      </c>
      <c r="H34" s="190" t="str">
        <f t="shared" si="24"/>
        <v>нд</v>
      </c>
      <c r="I34" s="200" t="str">
        <f t="shared" si="24"/>
        <v>нд</v>
      </c>
      <c r="J34" s="200" t="str">
        <f t="shared" si="20"/>
        <v>нд</v>
      </c>
      <c r="K34" s="200" t="str">
        <f t="shared" si="20"/>
        <v>нд</v>
      </c>
      <c r="L34" s="200" t="str">
        <f t="shared" si="20"/>
        <v>нд</v>
      </c>
      <c r="M34" s="200" t="str">
        <f t="shared" si="20"/>
        <v>нд</v>
      </c>
      <c r="N34" s="200" t="str">
        <f t="shared" si="20"/>
        <v>нд</v>
      </c>
      <c r="O34" s="200" t="str">
        <f t="shared" si="20"/>
        <v>нд</v>
      </c>
      <c r="P34" s="200" t="str">
        <f t="shared" si="20"/>
        <v>нд</v>
      </c>
      <c r="Q34" s="200" t="str">
        <f t="shared" ref="Q34:T34" si="29">Q29</f>
        <v>нд</v>
      </c>
      <c r="R34" s="200" t="str">
        <f t="shared" si="29"/>
        <v>нд</v>
      </c>
      <c r="S34" s="200" t="str">
        <f t="shared" si="29"/>
        <v>нд</v>
      </c>
      <c r="T34" s="200" t="str">
        <f t="shared" si="29"/>
        <v>нд</v>
      </c>
      <c r="U34" s="200" t="str">
        <f t="shared" ref="U34:X34" si="30">U29</f>
        <v>нд</v>
      </c>
      <c r="V34" s="200" t="str">
        <f t="shared" si="30"/>
        <v>нд</v>
      </c>
      <c r="W34" s="200" t="str">
        <f t="shared" si="30"/>
        <v>нд</v>
      </c>
      <c r="X34" s="200" t="str">
        <f t="shared" si="30"/>
        <v>нд</v>
      </c>
      <c r="Y34" s="200" t="s">
        <v>436</v>
      </c>
      <c r="Z34" s="200" t="s">
        <v>436</v>
      </c>
      <c r="AA34" s="200" t="s">
        <v>436</v>
      </c>
      <c r="AB34" s="200" t="s">
        <v>436</v>
      </c>
      <c r="AC34" s="190">
        <f t="shared" si="23"/>
        <v>0</v>
      </c>
      <c r="AD34" s="190">
        <f t="shared" si="23"/>
        <v>0</v>
      </c>
      <c r="AE34" s="190" t="str">
        <f t="shared" si="20"/>
        <v>нд</v>
      </c>
    </row>
    <row r="35" spans="1:31" x14ac:dyDescent="0.25">
      <c r="A35" s="207" t="s">
        <v>51</v>
      </c>
      <c r="B35" s="208" t="s">
        <v>492</v>
      </c>
      <c r="C35" s="190">
        <f t="shared" si="24"/>
        <v>17.835202974390654</v>
      </c>
      <c r="D35" s="190">
        <f t="shared" si="24"/>
        <v>18.550420050564611</v>
      </c>
      <c r="E35" s="190">
        <f t="shared" si="24"/>
        <v>0</v>
      </c>
      <c r="F35" s="190">
        <f t="shared" si="24"/>
        <v>17.835202974390654</v>
      </c>
      <c r="G35" s="190">
        <f t="shared" si="24"/>
        <v>17.835202974390654</v>
      </c>
      <c r="H35" s="190">
        <f t="shared" si="24"/>
        <v>18.550420050564611</v>
      </c>
      <c r="I35" s="200" t="str">
        <f t="shared" si="24"/>
        <v>нд</v>
      </c>
      <c r="J35" s="200" t="str">
        <f t="shared" si="20"/>
        <v>нд</v>
      </c>
      <c r="K35" s="200" t="str">
        <f t="shared" si="20"/>
        <v>нд</v>
      </c>
      <c r="L35" s="200" t="str">
        <f t="shared" si="20"/>
        <v>нд</v>
      </c>
      <c r="M35" s="200">
        <f t="shared" si="20"/>
        <v>17.835202974390654</v>
      </c>
      <c r="N35" s="200" t="str">
        <f t="shared" si="20"/>
        <v>нд</v>
      </c>
      <c r="O35" s="200">
        <f t="shared" si="20"/>
        <v>18.550420050564611</v>
      </c>
      <c r="P35" s="200" t="str">
        <f t="shared" si="20"/>
        <v>нд</v>
      </c>
      <c r="Q35" s="200" t="str">
        <f t="shared" ref="Q35:T35" si="31">Q30</f>
        <v>нд</v>
      </c>
      <c r="R35" s="200" t="str">
        <f t="shared" si="31"/>
        <v>нд</v>
      </c>
      <c r="S35" s="200">
        <f t="shared" si="31"/>
        <v>0</v>
      </c>
      <c r="T35" s="200" t="str">
        <f t="shared" si="31"/>
        <v>нд</v>
      </c>
      <c r="U35" s="200" t="str">
        <f t="shared" ref="U35:X35" si="32">U30</f>
        <v>нд</v>
      </c>
      <c r="V35" s="200" t="str">
        <f t="shared" si="32"/>
        <v>нд</v>
      </c>
      <c r="W35" s="200">
        <f t="shared" si="32"/>
        <v>0</v>
      </c>
      <c r="X35" s="200" t="str">
        <f t="shared" si="32"/>
        <v>нд</v>
      </c>
      <c r="Y35" s="200" t="s">
        <v>436</v>
      </c>
      <c r="Z35" s="200" t="s">
        <v>436</v>
      </c>
      <c r="AA35" s="200" t="s">
        <v>436</v>
      </c>
      <c r="AB35" s="200" t="s">
        <v>436</v>
      </c>
      <c r="AC35" s="190">
        <f t="shared" si="23"/>
        <v>17.835202974390654</v>
      </c>
      <c r="AD35" s="190">
        <f t="shared" si="23"/>
        <v>18.550420050564611</v>
      </c>
      <c r="AE35" s="190" t="str">
        <f t="shared" si="20"/>
        <v>нд</v>
      </c>
    </row>
    <row r="36" spans="1:31" ht="36" x14ac:dyDescent="0.25">
      <c r="A36" s="207" t="s">
        <v>12</v>
      </c>
      <c r="B36" s="208" t="s">
        <v>494</v>
      </c>
      <c r="C36" s="190" t="s">
        <v>436</v>
      </c>
      <c r="D36" s="190" t="s">
        <v>436</v>
      </c>
      <c r="E36" s="190" t="s">
        <v>436</v>
      </c>
      <c r="F36" s="190" t="s">
        <v>436</v>
      </c>
      <c r="G36" s="190" t="s">
        <v>436</v>
      </c>
      <c r="H36" s="190" t="s">
        <v>436</v>
      </c>
      <c r="I36" s="200" t="s">
        <v>436</v>
      </c>
      <c r="J36" s="200" t="s">
        <v>436</v>
      </c>
      <c r="K36" s="200" t="s">
        <v>436</v>
      </c>
      <c r="L36" s="200" t="s">
        <v>436</v>
      </c>
      <c r="M36" s="200" t="s">
        <v>436</v>
      </c>
      <c r="N36" s="200" t="s">
        <v>436</v>
      </c>
      <c r="O36" s="200" t="s">
        <v>436</v>
      </c>
      <c r="P36" s="200" t="s">
        <v>436</v>
      </c>
      <c r="Q36" s="200" t="s">
        <v>436</v>
      </c>
      <c r="R36" s="200" t="s">
        <v>436</v>
      </c>
      <c r="S36" s="200" t="s">
        <v>436</v>
      </c>
      <c r="T36" s="200" t="s">
        <v>436</v>
      </c>
      <c r="U36" s="200" t="s">
        <v>436</v>
      </c>
      <c r="V36" s="200" t="s">
        <v>436</v>
      </c>
      <c r="W36" s="200" t="s">
        <v>436</v>
      </c>
      <c r="X36" s="200" t="s">
        <v>436</v>
      </c>
      <c r="Y36" s="200" t="s">
        <v>436</v>
      </c>
      <c r="Z36" s="200" t="s">
        <v>436</v>
      </c>
      <c r="AA36" s="200" t="s">
        <v>436</v>
      </c>
      <c r="AB36" s="200" t="s">
        <v>436</v>
      </c>
      <c r="AC36" s="190" t="s">
        <v>436</v>
      </c>
      <c r="AD36" s="190" t="s">
        <v>436</v>
      </c>
      <c r="AE36" s="190" t="s">
        <v>436</v>
      </c>
    </row>
    <row r="37" spans="1:31" ht="25.5" customHeight="1" x14ac:dyDescent="0.25">
      <c r="A37" s="207" t="s">
        <v>48</v>
      </c>
      <c r="B37" s="210" t="s">
        <v>495</v>
      </c>
      <c r="C37" s="190" t="s">
        <v>436</v>
      </c>
      <c r="D37" s="190" t="s">
        <v>436</v>
      </c>
      <c r="E37" s="190" t="s">
        <v>436</v>
      </c>
      <c r="F37" s="190" t="s">
        <v>436</v>
      </c>
      <c r="G37" s="190" t="s">
        <v>436</v>
      </c>
      <c r="H37" s="190" t="s">
        <v>436</v>
      </c>
      <c r="I37" s="200" t="s">
        <v>436</v>
      </c>
      <c r="J37" s="200" t="s">
        <v>436</v>
      </c>
      <c r="K37" s="200" t="s">
        <v>436</v>
      </c>
      <c r="L37" s="200" t="s">
        <v>436</v>
      </c>
      <c r="M37" s="200" t="s">
        <v>436</v>
      </c>
      <c r="N37" s="200" t="s">
        <v>436</v>
      </c>
      <c r="O37" s="200" t="s">
        <v>436</v>
      </c>
      <c r="P37" s="200" t="s">
        <v>436</v>
      </c>
      <c r="Q37" s="200" t="s">
        <v>436</v>
      </c>
      <c r="R37" s="200" t="s">
        <v>436</v>
      </c>
      <c r="S37" s="200" t="s">
        <v>436</v>
      </c>
      <c r="T37" s="200" t="s">
        <v>436</v>
      </c>
      <c r="U37" s="200" t="s">
        <v>436</v>
      </c>
      <c r="V37" s="200" t="s">
        <v>436</v>
      </c>
      <c r="W37" s="200" t="s">
        <v>436</v>
      </c>
      <c r="X37" s="200" t="s">
        <v>436</v>
      </c>
      <c r="Y37" s="200" t="s">
        <v>436</v>
      </c>
      <c r="Z37" s="200" t="s">
        <v>436</v>
      </c>
      <c r="AA37" s="200" t="s">
        <v>436</v>
      </c>
      <c r="AB37" s="200" t="s">
        <v>436</v>
      </c>
      <c r="AC37" s="190" t="s">
        <v>436</v>
      </c>
      <c r="AD37" s="190" t="s">
        <v>436</v>
      </c>
      <c r="AE37" s="190" t="s">
        <v>436</v>
      </c>
    </row>
    <row r="38" spans="1:31" ht="23.25" customHeight="1" x14ac:dyDescent="0.25">
      <c r="A38" s="207" t="s">
        <v>47</v>
      </c>
      <c r="B38" s="210" t="s">
        <v>496</v>
      </c>
      <c r="C38" s="190" t="s">
        <v>436</v>
      </c>
      <c r="D38" s="190" t="s">
        <v>436</v>
      </c>
      <c r="E38" s="190" t="s">
        <v>436</v>
      </c>
      <c r="F38" s="190" t="s">
        <v>436</v>
      </c>
      <c r="G38" s="190" t="s">
        <v>436</v>
      </c>
      <c r="H38" s="190" t="s">
        <v>436</v>
      </c>
      <c r="I38" s="200" t="s">
        <v>436</v>
      </c>
      <c r="J38" s="200" t="s">
        <v>436</v>
      </c>
      <c r="K38" s="200" t="s">
        <v>436</v>
      </c>
      <c r="L38" s="200" t="s">
        <v>436</v>
      </c>
      <c r="M38" s="200" t="s">
        <v>436</v>
      </c>
      <c r="N38" s="200" t="s">
        <v>436</v>
      </c>
      <c r="O38" s="200" t="s">
        <v>436</v>
      </c>
      <c r="P38" s="200" t="s">
        <v>436</v>
      </c>
      <c r="Q38" s="200" t="s">
        <v>436</v>
      </c>
      <c r="R38" s="200" t="s">
        <v>436</v>
      </c>
      <c r="S38" s="200" t="s">
        <v>436</v>
      </c>
      <c r="T38" s="200" t="s">
        <v>436</v>
      </c>
      <c r="U38" s="200" t="s">
        <v>436</v>
      </c>
      <c r="V38" s="200" t="s">
        <v>436</v>
      </c>
      <c r="W38" s="200" t="s">
        <v>436</v>
      </c>
      <c r="X38" s="200" t="s">
        <v>436</v>
      </c>
      <c r="Y38" s="200" t="s">
        <v>436</v>
      </c>
      <c r="Z38" s="200" t="s">
        <v>436</v>
      </c>
      <c r="AA38" s="200" t="s">
        <v>436</v>
      </c>
      <c r="AB38" s="200" t="s">
        <v>436</v>
      </c>
      <c r="AC38" s="190" t="s">
        <v>436</v>
      </c>
      <c r="AD38" s="190" t="s">
        <v>436</v>
      </c>
      <c r="AE38" s="190" t="s">
        <v>436</v>
      </c>
    </row>
    <row r="39" spans="1:31" ht="25.5" customHeight="1" x14ac:dyDescent="0.25">
      <c r="A39" s="207" t="s">
        <v>46</v>
      </c>
      <c r="B39" s="210" t="s">
        <v>497</v>
      </c>
      <c r="C39" s="190" t="s">
        <v>436</v>
      </c>
      <c r="D39" s="190" t="s">
        <v>436</v>
      </c>
      <c r="E39" s="190" t="s">
        <v>436</v>
      </c>
      <c r="F39" s="190" t="s">
        <v>436</v>
      </c>
      <c r="G39" s="190" t="s">
        <v>436</v>
      </c>
      <c r="H39" s="190" t="s">
        <v>436</v>
      </c>
      <c r="I39" s="200" t="s">
        <v>436</v>
      </c>
      <c r="J39" s="200" t="s">
        <v>436</v>
      </c>
      <c r="K39" s="200" t="s">
        <v>436</v>
      </c>
      <c r="L39" s="200" t="s">
        <v>436</v>
      </c>
      <c r="M39" s="200" t="s">
        <v>436</v>
      </c>
      <c r="N39" s="200" t="s">
        <v>436</v>
      </c>
      <c r="O39" s="200" t="s">
        <v>436</v>
      </c>
      <c r="P39" s="200" t="s">
        <v>436</v>
      </c>
      <c r="Q39" s="200" t="s">
        <v>436</v>
      </c>
      <c r="R39" s="200" t="s">
        <v>436</v>
      </c>
      <c r="S39" s="200" t="s">
        <v>436</v>
      </c>
      <c r="T39" s="200" t="s">
        <v>436</v>
      </c>
      <c r="U39" s="200" t="s">
        <v>436</v>
      </c>
      <c r="V39" s="200" t="s">
        <v>436</v>
      </c>
      <c r="W39" s="200" t="s">
        <v>436</v>
      </c>
      <c r="X39" s="200" t="s">
        <v>436</v>
      </c>
      <c r="Y39" s="200" t="s">
        <v>436</v>
      </c>
      <c r="Z39" s="200" t="s">
        <v>436</v>
      </c>
      <c r="AA39" s="200" t="s">
        <v>436</v>
      </c>
      <c r="AB39" s="200" t="s">
        <v>436</v>
      </c>
      <c r="AC39" s="190" t="s">
        <v>436</v>
      </c>
      <c r="AD39" s="190" t="s">
        <v>436</v>
      </c>
      <c r="AE39" s="190" t="s">
        <v>436</v>
      </c>
    </row>
    <row r="40" spans="1:31" ht="40.5" customHeight="1" x14ac:dyDescent="0.25">
      <c r="A40" s="207" t="s">
        <v>45</v>
      </c>
      <c r="B40" s="208" t="s">
        <v>498</v>
      </c>
      <c r="C40" s="190" t="s">
        <v>436</v>
      </c>
      <c r="D40" s="190" t="s">
        <v>436</v>
      </c>
      <c r="E40" s="190" t="s">
        <v>436</v>
      </c>
      <c r="F40" s="190" t="s">
        <v>436</v>
      </c>
      <c r="G40" s="190" t="s">
        <v>436</v>
      </c>
      <c r="H40" s="190" t="s">
        <v>436</v>
      </c>
      <c r="I40" s="200" t="s">
        <v>436</v>
      </c>
      <c r="J40" s="200" t="s">
        <v>436</v>
      </c>
      <c r="K40" s="200" t="s">
        <v>436</v>
      </c>
      <c r="L40" s="200" t="s">
        <v>436</v>
      </c>
      <c r="M40" s="200" t="s">
        <v>436</v>
      </c>
      <c r="N40" s="200" t="s">
        <v>436</v>
      </c>
      <c r="O40" s="200" t="s">
        <v>436</v>
      </c>
      <c r="P40" s="200" t="s">
        <v>436</v>
      </c>
      <c r="Q40" s="200" t="s">
        <v>436</v>
      </c>
      <c r="R40" s="200" t="s">
        <v>436</v>
      </c>
      <c r="S40" s="200" t="s">
        <v>436</v>
      </c>
      <c r="T40" s="200" t="s">
        <v>436</v>
      </c>
      <c r="U40" s="200" t="s">
        <v>436</v>
      </c>
      <c r="V40" s="200" t="s">
        <v>436</v>
      </c>
      <c r="W40" s="200" t="s">
        <v>436</v>
      </c>
      <c r="X40" s="200" t="s">
        <v>436</v>
      </c>
      <c r="Y40" s="200" t="s">
        <v>436</v>
      </c>
      <c r="Z40" s="200" t="s">
        <v>436</v>
      </c>
      <c r="AA40" s="200" t="s">
        <v>436</v>
      </c>
      <c r="AB40" s="200" t="s">
        <v>436</v>
      </c>
      <c r="AC40" s="190" t="s">
        <v>436</v>
      </c>
      <c r="AD40" s="190" t="s">
        <v>436</v>
      </c>
      <c r="AE40" s="190" t="s">
        <v>436</v>
      </c>
    </row>
    <row r="41" spans="1:31" ht="40.5" customHeight="1" x14ac:dyDescent="0.25">
      <c r="A41" s="207" t="s">
        <v>44</v>
      </c>
      <c r="B41" s="208" t="s">
        <v>499</v>
      </c>
      <c r="C41" s="190" t="s">
        <v>436</v>
      </c>
      <c r="D41" s="190" t="s">
        <v>436</v>
      </c>
      <c r="E41" s="190" t="s">
        <v>436</v>
      </c>
      <c r="F41" s="190" t="s">
        <v>436</v>
      </c>
      <c r="G41" s="190" t="s">
        <v>436</v>
      </c>
      <c r="H41" s="190" t="s">
        <v>436</v>
      </c>
      <c r="I41" s="200" t="s">
        <v>436</v>
      </c>
      <c r="J41" s="200" t="s">
        <v>436</v>
      </c>
      <c r="K41" s="200" t="s">
        <v>436</v>
      </c>
      <c r="L41" s="200" t="s">
        <v>436</v>
      </c>
      <c r="M41" s="200" t="s">
        <v>436</v>
      </c>
      <c r="N41" s="200" t="s">
        <v>436</v>
      </c>
      <c r="O41" s="200" t="s">
        <v>436</v>
      </c>
      <c r="P41" s="200" t="s">
        <v>436</v>
      </c>
      <c r="Q41" s="200" t="s">
        <v>436</v>
      </c>
      <c r="R41" s="200" t="s">
        <v>436</v>
      </c>
      <c r="S41" s="200" t="s">
        <v>436</v>
      </c>
      <c r="T41" s="200" t="s">
        <v>436</v>
      </c>
      <c r="U41" s="200" t="s">
        <v>436</v>
      </c>
      <c r="V41" s="200" t="s">
        <v>436</v>
      </c>
      <c r="W41" s="200" t="s">
        <v>436</v>
      </c>
      <c r="X41" s="200" t="s">
        <v>436</v>
      </c>
      <c r="Y41" s="200" t="s">
        <v>436</v>
      </c>
      <c r="Z41" s="200" t="s">
        <v>436</v>
      </c>
      <c r="AA41" s="200" t="s">
        <v>436</v>
      </c>
      <c r="AB41" s="200" t="s">
        <v>436</v>
      </c>
      <c r="AC41" s="190" t="s">
        <v>436</v>
      </c>
      <c r="AD41" s="190" t="s">
        <v>436</v>
      </c>
      <c r="AE41" s="190" t="s">
        <v>436</v>
      </c>
    </row>
    <row r="42" spans="1:31" ht="25.5" customHeight="1" x14ac:dyDescent="0.25">
      <c r="A42" s="207" t="s">
        <v>43</v>
      </c>
      <c r="B42" s="208" t="s">
        <v>500</v>
      </c>
      <c r="C42" s="190" t="s">
        <v>436</v>
      </c>
      <c r="D42" s="190" t="s">
        <v>436</v>
      </c>
      <c r="E42" s="190" t="s">
        <v>436</v>
      </c>
      <c r="F42" s="190" t="s">
        <v>436</v>
      </c>
      <c r="G42" s="190" t="s">
        <v>436</v>
      </c>
      <c r="H42" s="190" t="s">
        <v>436</v>
      </c>
      <c r="I42" s="200" t="s">
        <v>436</v>
      </c>
      <c r="J42" s="200" t="s">
        <v>436</v>
      </c>
      <c r="K42" s="200" t="s">
        <v>436</v>
      </c>
      <c r="L42" s="200" t="s">
        <v>436</v>
      </c>
      <c r="M42" s="200" t="s">
        <v>436</v>
      </c>
      <c r="N42" s="200" t="s">
        <v>436</v>
      </c>
      <c r="O42" s="200" t="s">
        <v>436</v>
      </c>
      <c r="P42" s="200" t="s">
        <v>436</v>
      </c>
      <c r="Q42" s="200" t="s">
        <v>436</v>
      </c>
      <c r="R42" s="200" t="s">
        <v>436</v>
      </c>
      <c r="S42" s="200" t="s">
        <v>436</v>
      </c>
      <c r="T42" s="200" t="s">
        <v>436</v>
      </c>
      <c r="U42" s="200" t="s">
        <v>436</v>
      </c>
      <c r="V42" s="200" t="s">
        <v>436</v>
      </c>
      <c r="W42" s="200" t="s">
        <v>436</v>
      </c>
      <c r="X42" s="200" t="s">
        <v>436</v>
      </c>
      <c r="Y42" s="200" t="s">
        <v>436</v>
      </c>
      <c r="Z42" s="200" t="s">
        <v>436</v>
      </c>
      <c r="AA42" s="200" t="s">
        <v>436</v>
      </c>
      <c r="AB42" s="200" t="s">
        <v>436</v>
      </c>
      <c r="AC42" s="190" t="s">
        <v>436</v>
      </c>
      <c r="AD42" s="190" t="s">
        <v>436</v>
      </c>
      <c r="AE42" s="190" t="s">
        <v>436</v>
      </c>
    </row>
    <row r="43" spans="1:31" ht="25.5" customHeight="1" x14ac:dyDescent="0.25">
      <c r="A43" s="207" t="s">
        <v>42</v>
      </c>
      <c r="B43" s="210" t="s">
        <v>501</v>
      </c>
      <c r="C43" s="190" t="s">
        <v>436</v>
      </c>
      <c r="D43" s="190" t="s">
        <v>436</v>
      </c>
      <c r="E43" s="190" t="s">
        <v>436</v>
      </c>
      <c r="F43" s="190" t="s">
        <v>436</v>
      </c>
      <c r="G43" s="190" t="s">
        <v>436</v>
      </c>
      <c r="H43" s="190" t="s">
        <v>436</v>
      </c>
      <c r="I43" s="200" t="s">
        <v>436</v>
      </c>
      <c r="J43" s="200" t="s">
        <v>436</v>
      </c>
      <c r="K43" s="200" t="s">
        <v>436</v>
      </c>
      <c r="L43" s="200" t="s">
        <v>436</v>
      </c>
      <c r="M43" s="200" t="s">
        <v>436</v>
      </c>
      <c r="N43" s="200" t="s">
        <v>436</v>
      </c>
      <c r="O43" s="200" t="s">
        <v>436</v>
      </c>
      <c r="P43" s="200" t="s">
        <v>436</v>
      </c>
      <c r="Q43" s="200" t="s">
        <v>436</v>
      </c>
      <c r="R43" s="200" t="s">
        <v>436</v>
      </c>
      <c r="S43" s="200" t="s">
        <v>436</v>
      </c>
      <c r="T43" s="200" t="s">
        <v>436</v>
      </c>
      <c r="U43" s="200" t="s">
        <v>436</v>
      </c>
      <c r="V43" s="200" t="s">
        <v>436</v>
      </c>
      <c r="W43" s="200" t="s">
        <v>436</v>
      </c>
      <c r="X43" s="200" t="s">
        <v>436</v>
      </c>
      <c r="Y43" s="200" t="s">
        <v>436</v>
      </c>
      <c r="Z43" s="200" t="s">
        <v>436</v>
      </c>
      <c r="AA43" s="200" t="s">
        <v>436</v>
      </c>
      <c r="AB43" s="200" t="s">
        <v>436</v>
      </c>
      <c r="AC43" s="190" t="s">
        <v>436</v>
      </c>
      <c r="AD43" s="190" t="s">
        <v>436</v>
      </c>
      <c r="AE43" s="190" t="s">
        <v>436</v>
      </c>
    </row>
    <row r="44" spans="1:31" x14ac:dyDescent="0.25">
      <c r="A44" s="207" t="s">
        <v>502</v>
      </c>
      <c r="B44" s="210" t="s">
        <v>503</v>
      </c>
      <c r="C44" s="190" t="s">
        <v>436</v>
      </c>
      <c r="D44" s="190" t="s">
        <v>436</v>
      </c>
      <c r="E44" s="190" t="s">
        <v>436</v>
      </c>
      <c r="F44" s="190" t="s">
        <v>436</v>
      </c>
      <c r="G44" s="190" t="s">
        <v>436</v>
      </c>
      <c r="H44" s="190" t="s">
        <v>436</v>
      </c>
      <c r="I44" s="200" t="s">
        <v>436</v>
      </c>
      <c r="J44" s="200" t="s">
        <v>436</v>
      </c>
      <c r="K44" s="200" t="s">
        <v>436</v>
      </c>
      <c r="L44" s="200" t="s">
        <v>436</v>
      </c>
      <c r="M44" s="200" t="s">
        <v>436</v>
      </c>
      <c r="N44" s="200" t="s">
        <v>436</v>
      </c>
      <c r="O44" s="200" t="s">
        <v>436</v>
      </c>
      <c r="P44" s="200" t="s">
        <v>436</v>
      </c>
      <c r="Q44" s="200" t="s">
        <v>436</v>
      </c>
      <c r="R44" s="200" t="s">
        <v>436</v>
      </c>
      <c r="S44" s="200" t="s">
        <v>436</v>
      </c>
      <c r="T44" s="200" t="s">
        <v>436</v>
      </c>
      <c r="U44" s="200" t="s">
        <v>436</v>
      </c>
      <c r="V44" s="200" t="s">
        <v>436</v>
      </c>
      <c r="W44" s="200" t="s">
        <v>436</v>
      </c>
      <c r="X44" s="200" t="s">
        <v>436</v>
      </c>
      <c r="Y44" s="200" t="s">
        <v>436</v>
      </c>
      <c r="Z44" s="200" t="s">
        <v>436</v>
      </c>
      <c r="AA44" s="200" t="s">
        <v>436</v>
      </c>
      <c r="AB44" s="200" t="s">
        <v>436</v>
      </c>
      <c r="AC44" s="190" t="s">
        <v>436</v>
      </c>
      <c r="AD44" s="190" t="s">
        <v>436</v>
      </c>
      <c r="AE44" s="190" t="s">
        <v>436</v>
      </c>
    </row>
    <row r="45" spans="1:31" ht="42.75" customHeight="1" x14ac:dyDescent="0.25">
      <c r="A45" s="207" t="s">
        <v>504</v>
      </c>
      <c r="B45" s="210" t="s">
        <v>505</v>
      </c>
      <c r="C45" s="190" t="s">
        <v>436</v>
      </c>
      <c r="D45" s="190" t="s">
        <v>436</v>
      </c>
      <c r="E45" s="190" t="s">
        <v>436</v>
      </c>
      <c r="F45" s="190" t="s">
        <v>436</v>
      </c>
      <c r="G45" s="190" t="s">
        <v>436</v>
      </c>
      <c r="H45" s="190" t="s">
        <v>436</v>
      </c>
      <c r="I45" s="200" t="s">
        <v>436</v>
      </c>
      <c r="J45" s="200" t="s">
        <v>436</v>
      </c>
      <c r="K45" s="200" t="s">
        <v>436</v>
      </c>
      <c r="L45" s="200" t="s">
        <v>436</v>
      </c>
      <c r="M45" s="200" t="s">
        <v>436</v>
      </c>
      <c r="N45" s="200" t="s">
        <v>436</v>
      </c>
      <c r="O45" s="200" t="s">
        <v>436</v>
      </c>
      <c r="P45" s="200" t="s">
        <v>436</v>
      </c>
      <c r="Q45" s="200" t="s">
        <v>436</v>
      </c>
      <c r="R45" s="200" t="s">
        <v>436</v>
      </c>
      <c r="S45" s="200" t="s">
        <v>436</v>
      </c>
      <c r="T45" s="200" t="s">
        <v>436</v>
      </c>
      <c r="U45" s="200" t="s">
        <v>436</v>
      </c>
      <c r="V45" s="200" t="s">
        <v>436</v>
      </c>
      <c r="W45" s="200" t="s">
        <v>436</v>
      </c>
      <c r="X45" s="200" t="s">
        <v>436</v>
      </c>
      <c r="Y45" s="200" t="s">
        <v>436</v>
      </c>
      <c r="Z45" s="200" t="s">
        <v>436</v>
      </c>
      <c r="AA45" s="200" t="s">
        <v>436</v>
      </c>
      <c r="AB45" s="200" t="s">
        <v>436</v>
      </c>
      <c r="AC45" s="190" t="s">
        <v>436</v>
      </c>
      <c r="AD45" s="190" t="s">
        <v>436</v>
      </c>
      <c r="AE45" s="190" t="s">
        <v>436</v>
      </c>
    </row>
    <row r="46" spans="1:31" ht="39" customHeight="1" x14ac:dyDescent="0.25">
      <c r="A46" s="207" t="s">
        <v>506</v>
      </c>
      <c r="B46" s="208" t="s">
        <v>507</v>
      </c>
      <c r="C46" s="190" t="s">
        <v>436</v>
      </c>
      <c r="D46" s="190" t="s">
        <v>436</v>
      </c>
      <c r="E46" s="190" t="s">
        <v>436</v>
      </c>
      <c r="F46" s="190" t="s">
        <v>436</v>
      </c>
      <c r="G46" s="190" t="s">
        <v>436</v>
      </c>
      <c r="H46" s="190" t="s">
        <v>436</v>
      </c>
      <c r="I46" s="200" t="s">
        <v>436</v>
      </c>
      <c r="J46" s="200" t="s">
        <v>436</v>
      </c>
      <c r="K46" s="200" t="s">
        <v>436</v>
      </c>
      <c r="L46" s="200" t="s">
        <v>436</v>
      </c>
      <c r="M46" s="200" t="s">
        <v>436</v>
      </c>
      <c r="N46" s="200" t="s">
        <v>436</v>
      </c>
      <c r="O46" s="200" t="s">
        <v>436</v>
      </c>
      <c r="P46" s="200" t="s">
        <v>436</v>
      </c>
      <c r="Q46" s="200" t="s">
        <v>436</v>
      </c>
      <c r="R46" s="200" t="s">
        <v>436</v>
      </c>
      <c r="S46" s="200" t="s">
        <v>436</v>
      </c>
      <c r="T46" s="200" t="s">
        <v>436</v>
      </c>
      <c r="U46" s="200" t="s">
        <v>436</v>
      </c>
      <c r="V46" s="200" t="s">
        <v>436</v>
      </c>
      <c r="W46" s="200" t="s">
        <v>436</v>
      </c>
      <c r="X46" s="200" t="s">
        <v>436</v>
      </c>
      <c r="Y46" s="200" t="s">
        <v>436</v>
      </c>
      <c r="Z46" s="200" t="s">
        <v>436</v>
      </c>
      <c r="AA46" s="200" t="s">
        <v>436</v>
      </c>
      <c r="AB46" s="200" t="s">
        <v>436</v>
      </c>
      <c r="AC46" s="190" t="s">
        <v>436</v>
      </c>
      <c r="AD46" s="190" t="s">
        <v>436</v>
      </c>
      <c r="AE46" s="190" t="s">
        <v>436</v>
      </c>
    </row>
    <row r="47" spans="1:31" x14ac:dyDescent="0.25">
      <c r="A47" s="207" t="s">
        <v>508</v>
      </c>
      <c r="B47" s="208" t="s">
        <v>509</v>
      </c>
      <c r="C47" s="190" t="s">
        <v>436</v>
      </c>
      <c r="D47" s="190" t="s">
        <v>436</v>
      </c>
      <c r="E47" s="190" t="s">
        <v>436</v>
      </c>
      <c r="F47" s="190" t="s">
        <v>436</v>
      </c>
      <c r="G47" s="190" t="s">
        <v>436</v>
      </c>
      <c r="H47" s="190" t="s">
        <v>436</v>
      </c>
      <c r="I47" s="200" t="s">
        <v>436</v>
      </c>
      <c r="J47" s="200" t="s">
        <v>436</v>
      </c>
      <c r="K47" s="200" t="s">
        <v>436</v>
      </c>
      <c r="L47" s="200" t="s">
        <v>436</v>
      </c>
      <c r="M47" s="200" t="s">
        <v>436</v>
      </c>
      <c r="N47" s="200" t="s">
        <v>436</v>
      </c>
      <c r="O47" s="200" t="s">
        <v>436</v>
      </c>
      <c r="P47" s="200" t="s">
        <v>436</v>
      </c>
      <c r="Q47" s="200" t="s">
        <v>436</v>
      </c>
      <c r="R47" s="200" t="s">
        <v>436</v>
      </c>
      <c r="S47" s="200" t="s">
        <v>436</v>
      </c>
      <c r="T47" s="200" t="s">
        <v>436</v>
      </c>
      <c r="U47" s="200" t="s">
        <v>436</v>
      </c>
      <c r="V47" s="200" t="s">
        <v>436</v>
      </c>
      <c r="W47" s="200" t="s">
        <v>436</v>
      </c>
      <c r="X47" s="200" t="s">
        <v>436</v>
      </c>
      <c r="Y47" s="200" t="s">
        <v>436</v>
      </c>
      <c r="Z47" s="200" t="s">
        <v>436</v>
      </c>
      <c r="AA47" s="200" t="s">
        <v>436</v>
      </c>
      <c r="AB47" s="200" t="s">
        <v>436</v>
      </c>
      <c r="AC47" s="190" t="s">
        <v>436</v>
      </c>
      <c r="AD47" s="190" t="s">
        <v>436</v>
      </c>
      <c r="AE47" s="190" t="s">
        <v>436</v>
      </c>
    </row>
    <row r="48" spans="1:31" x14ac:dyDescent="0.25">
      <c r="A48" s="207" t="s">
        <v>510</v>
      </c>
      <c r="B48" s="210" t="s">
        <v>511</v>
      </c>
      <c r="C48" s="190" t="s">
        <v>436</v>
      </c>
      <c r="D48" s="190" t="s">
        <v>436</v>
      </c>
      <c r="E48" s="190" t="s">
        <v>436</v>
      </c>
      <c r="F48" s="190" t="s">
        <v>436</v>
      </c>
      <c r="G48" s="190" t="s">
        <v>436</v>
      </c>
      <c r="H48" s="190" t="s">
        <v>436</v>
      </c>
      <c r="I48" s="200" t="s">
        <v>436</v>
      </c>
      <c r="J48" s="200" t="s">
        <v>436</v>
      </c>
      <c r="K48" s="200" t="s">
        <v>436</v>
      </c>
      <c r="L48" s="200" t="s">
        <v>436</v>
      </c>
      <c r="M48" s="200" t="s">
        <v>436</v>
      </c>
      <c r="N48" s="200" t="s">
        <v>436</v>
      </c>
      <c r="O48" s="200" t="s">
        <v>436</v>
      </c>
      <c r="P48" s="200" t="s">
        <v>436</v>
      </c>
      <c r="Q48" s="200" t="s">
        <v>436</v>
      </c>
      <c r="R48" s="200" t="s">
        <v>436</v>
      </c>
      <c r="S48" s="200" t="s">
        <v>436</v>
      </c>
      <c r="T48" s="200" t="s">
        <v>436</v>
      </c>
      <c r="U48" s="200" t="s">
        <v>436</v>
      </c>
      <c r="V48" s="200" t="s">
        <v>436</v>
      </c>
      <c r="W48" s="200" t="s">
        <v>436</v>
      </c>
      <c r="X48" s="200" t="s">
        <v>436</v>
      </c>
      <c r="Y48" s="200" t="s">
        <v>436</v>
      </c>
      <c r="Z48" s="200" t="s">
        <v>436</v>
      </c>
      <c r="AA48" s="200" t="s">
        <v>436</v>
      </c>
      <c r="AB48" s="200" t="s">
        <v>436</v>
      </c>
      <c r="AC48" s="190" t="s">
        <v>436</v>
      </c>
      <c r="AD48" s="190" t="s">
        <v>436</v>
      </c>
      <c r="AE48" s="190" t="s">
        <v>436</v>
      </c>
    </row>
    <row r="49" spans="1:31" x14ac:dyDescent="0.25">
      <c r="A49" s="207" t="s">
        <v>512</v>
      </c>
      <c r="B49" s="210" t="s">
        <v>513</v>
      </c>
      <c r="C49" s="190" t="s">
        <v>436</v>
      </c>
      <c r="D49" s="190" t="s">
        <v>436</v>
      </c>
      <c r="E49" s="190" t="s">
        <v>436</v>
      </c>
      <c r="F49" s="190" t="s">
        <v>436</v>
      </c>
      <c r="G49" s="190" t="s">
        <v>436</v>
      </c>
      <c r="H49" s="190" t="s">
        <v>436</v>
      </c>
      <c r="I49" s="200" t="s">
        <v>436</v>
      </c>
      <c r="J49" s="200" t="s">
        <v>436</v>
      </c>
      <c r="K49" s="200" t="s">
        <v>436</v>
      </c>
      <c r="L49" s="200" t="s">
        <v>436</v>
      </c>
      <c r="M49" s="200" t="s">
        <v>436</v>
      </c>
      <c r="N49" s="200" t="s">
        <v>436</v>
      </c>
      <c r="O49" s="200" t="s">
        <v>436</v>
      </c>
      <c r="P49" s="200" t="s">
        <v>436</v>
      </c>
      <c r="Q49" s="200" t="s">
        <v>436</v>
      </c>
      <c r="R49" s="200" t="s">
        <v>436</v>
      </c>
      <c r="S49" s="200" t="s">
        <v>436</v>
      </c>
      <c r="T49" s="200" t="s">
        <v>436</v>
      </c>
      <c r="U49" s="200" t="s">
        <v>436</v>
      </c>
      <c r="V49" s="200" t="s">
        <v>436</v>
      </c>
      <c r="W49" s="200" t="s">
        <v>436</v>
      </c>
      <c r="X49" s="200" t="s">
        <v>436</v>
      </c>
      <c r="Y49" s="200" t="s">
        <v>436</v>
      </c>
      <c r="Z49" s="200" t="s">
        <v>436</v>
      </c>
      <c r="AA49" s="200" t="s">
        <v>436</v>
      </c>
      <c r="AB49" s="200" t="s">
        <v>436</v>
      </c>
      <c r="AC49" s="190" t="s">
        <v>436</v>
      </c>
      <c r="AD49" s="190" t="s">
        <v>436</v>
      </c>
      <c r="AE49" s="190" t="s">
        <v>436</v>
      </c>
    </row>
    <row r="50" spans="1:31" x14ac:dyDescent="0.25">
      <c r="A50" s="207" t="s">
        <v>514</v>
      </c>
      <c r="B50" s="210" t="s">
        <v>572</v>
      </c>
      <c r="C50" s="190" t="s">
        <v>436</v>
      </c>
      <c r="D50" s="190" t="s">
        <v>436</v>
      </c>
      <c r="E50" s="190" t="s">
        <v>436</v>
      </c>
      <c r="F50" s="190" t="s">
        <v>436</v>
      </c>
      <c r="G50" s="190" t="s">
        <v>436</v>
      </c>
      <c r="H50" s="190" t="s">
        <v>436</v>
      </c>
      <c r="I50" s="200" t="s">
        <v>436</v>
      </c>
      <c r="J50" s="200" t="s">
        <v>436</v>
      </c>
      <c r="K50" s="200" t="s">
        <v>436</v>
      </c>
      <c r="L50" s="200" t="s">
        <v>436</v>
      </c>
      <c r="M50" s="200" t="s">
        <v>436</v>
      </c>
      <c r="N50" s="200" t="s">
        <v>436</v>
      </c>
      <c r="O50" s="200" t="s">
        <v>436</v>
      </c>
      <c r="P50" s="200" t="s">
        <v>436</v>
      </c>
      <c r="Q50" s="200" t="s">
        <v>436</v>
      </c>
      <c r="R50" s="200" t="s">
        <v>436</v>
      </c>
      <c r="S50" s="200" t="s">
        <v>436</v>
      </c>
      <c r="T50" s="200" t="s">
        <v>436</v>
      </c>
      <c r="U50" s="200" t="s">
        <v>436</v>
      </c>
      <c r="V50" s="200" t="s">
        <v>436</v>
      </c>
      <c r="W50" s="200" t="s">
        <v>436</v>
      </c>
      <c r="X50" s="200" t="s">
        <v>436</v>
      </c>
      <c r="Y50" s="200" t="s">
        <v>436</v>
      </c>
      <c r="Z50" s="200" t="s">
        <v>436</v>
      </c>
      <c r="AA50" s="200" t="s">
        <v>436</v>
      </c>
      <c r="AB50" s="200" t="s">
        <v>436</v>
      </c>
      <c r="AC50" s="190" t="s">
        <v>436</v>
      </c>
      <c r="AD50" s="190" t="s">
        <v>436</v>
      </c>
      <c r="AE50" s="190" t="s">
        <v>436</v>
      </c>
    </row>
    <row r="51" spans="1:31" ht="33" customHeight="1" x14ac:dyDescent="0.25">
      <c r="A51" s="207" t="s">
        <v>573</v>
      </c>
      <c r="B51" s="210" t="s">
        <v>515</v>
      </c>
      <c r="C51" s="190" t="s">
        <v>436</v>
      </c>
      <c r="D51" s="190" t="s">
        <v>436</v>
      </c>
      <c r="E51" s="190" t="s">
        <v>436</v>
      </c>
      <c r="F51" s="190" t="s">
        <v>436</v>
      </c>
      <c r="G51" s="190" t="s">
        <v>436</v>
      </c>
      <c r="H51" s="190" t="s">
        <v>436</v>
      </c>
      <c r="I51" s="200" t="s">
        <v>436</v>
      </c>
      <c r="J51" s="200" t="s">
        <v>436</v>
      </c>
      <c r="K51" s="200" t="s">
        <v>436</v>
      </c>
      <c r="L51" s="200" t="s">
        <v>436</v>
      </c>
      <c r="M51" s="200" t="s">
        <v>436</v>
      </c>
      <c r="N51" s="200" t="s">
        <v>436</v>
      </c>
      <c r="O51" s="200" t="s">
        <v>436</v>
      </c>
      <c r="P51" s="200" t="s">
        <v>436</v>
      </c>
      <c r="Q51" s="200" t="s">
        <v>436</v>
      </c>
      <c r="R51" s="200" t="s">
        <v>436</v>
      </c>
      <c r="S51" s="200" t="s">
        <v>436</v>
      </c>
      <c r="T51" s="200" t="s">
        <v>436</v>
      </c>
      <c r="U51" s="200" t="s">
        <v>436</v>
      </c>
      <c r="V51" s="200" t="s">
        <v>436</v>
      </c>
      <c r="W51" s="200" t="s">
        <v>436</v>
      </c>
      <c r="X51" s="200" t="s">
        <v>436</v>
      </c>
      <c r="Y51" s="200" t="s">
        <v>436</v>
      </c>
      <c r="Z51" s="200" t="s">
        <v>436</v>
      </c>
      <c r="AA51" s="200" t="s">
        <v>436</v>
      </c>
      <c r="AB51" s="200" t="s">
        <v>436</v>
      </c>
      <c r="AC51" s="190" t="s">
        <v>436</v>
      </c>
      <c r="AD51" s="190" t="s">
        <v>436</v>
      </c>
      <c r="AE51" s="190" t="s">
        <v>436</v>
      </c>
    </row>
    <row r="52" spans="1:31" x14ac:dyDescent="0.25">
      <c r="A52" s="207" t="s">
        <v>10</v>
      </c>
      <c r="B52" s="208" t="s">
        <v>516</v>
      </c>
      <c r="C52" s="190" t="s">
        <v>436</v>
      </c>
      <c r="D52" s="190" t="s">
        <v>436</v>
      </c>
      <c r="E52" s="190" t="s">
        <v>436</v>
      </c>
      <c r="F52" s="190" t="s">
        <v>436</v>
      </c>
      <c r="G52" s="190" t="s">
        <v>436</v>
      </c>
      <c r="H52" s="190" t="s">
        <v>436</v>
      </c>
      <c r="I52" s="200" t="s">
        <v>436</v>
      </c>
      <c r="J52" s="200" t="s">
        <v>436</v>
      </c>
      <c r="K52" s="200" t="s">
        <v>436</v>
      </c>
      <c r="L52" s="200" t="s">
        <v>436</v>
      </c>
      <c r="M52" s="200" t="s">
        <v>436</v>
      </c>
      <c r="N52" s="200" t="s">
        <v>436</v>
      </c>
      <c r="O52" s="200" t="s">
        <v>436</v>
      </c>
      <c r="P52" s="200" t="s">
        <v>436</v>
      </c>
      <c r="Q52" s="200" t="s">
        <v>436</v>
      </c>
      <c r="R52" s="200" t="s">
        <v>436</v>
      </c>
      <c r="S52" s="200" t="s">
        <v>436</v>
      </c>
      <c r="T52" s="200" t="s">
        <v>436</v>
      </c>
      <c r="U52" s="200" t="s">
        <v>436</v>
      </c>
      <c r="V52" s="200" t="s">
        <v>436</v>
      </c>
      <c r="W52" s="200" t="s">
        <v>436</v>
      </c>
      <c r="X52" s="200" t="s">
        <v>436</v>
      </c>
      <c r="Y52" s="200" t="s">
        <v>436</v>
      </c>
      <c r="Z52" s="200" t="s">
        <v>436</v>
      </c>
      <c r="AA52" s="200" t="s">
        <v>436</v>
      </c>
      <c r="AB52" s="200" t="s">
        <v>436</v>
      </c>
      <c r="AC52" s="190" t="s">
        <v>436</v>
      </c>
      <c r="AD52" s="190" t="s">
        <v>436</v>
      </c>
      <c r="AE52" s="190" t="s">
        <v>436</v>
      </c>
    </row>
    <row r="53" spans="1:31" x14ac:dyDescent="0.25">
      <c r="A53" s="207" t="s">
        <v>41</v>
      </c>
      <c r="B53" s="210" t="s">
        <v>495</v>
      </c>
      <c r="C53" s="190" t="s">
        <v>436</v>
      </c>
      <c r="D53" s="190" t="s">
        <v>436</v>
      </c>
      <c r="E53" s="190" t="s">
        <v>436</v>
      </c>
      <c r="F53" s="190" t="s">
        <v>436</v>
      </c>
      <c r="G53" s="190" t="s">
        <v>436</v>
      </c>
      <c r="H53" s="190" t="s">
        <v>436</v>
      </c>
      <c r="I53" s="200" t="s">
        <v>436</v>
      </c>
      <c r="J53" s="200" t="s">
        <v>436</v>
      </c>
      <c r="K53" s="200" t="s">
        <v>436</v>
      </c>
      <c r="L53" s="200" t="s">
        <v>436</v>
      </c>
      <c r="M53" s="200" t="s">
        <v>436</v>
      </c>
      <c r="N53" s="200" t="s">
        <v>436</v>
      </c>
      <c r="O53" s="200" t="s">
        <v>436</v>
      </c>
      <c r="P53" s="200" t="s">
        <v>436</v>
      </c>
      <c r="Q53" s="200" t="s">
        <v>436</v>
      </c>
      <c r="R53" s="200" t="s">
        <v>436</v>
      </c>
      <c r="S53" s="200" t="s">
        <v>436</v>
      </c>
      <c r="T53" s="200" t="s">
        <v>436</v>
      </c>
      <c r="U53" s="200" t="s">
        <v>436</v>
      </c>
      <c r="V53" s="200" t="s">
        <v>436</v>
      </c>
      <c r="W53" s="200" t="s">
        <v>436</v>
      </c>
      <c r="X53" s="200" t="s">
        <v>436</v>
      </c>
      <c r="Y53" s="200" t="s">
        <v>436</v>
      </c>
      <c r="Z53" s="200" t="s">
        <v>436</v>
      </c>
      <c r="AA53" s="200" t="s">
        <v>436</v>
      </c>
      <c r="AB53" s="200" t="s">
        <v>436</v>
      </c>
      <c r="AC53" s="190" t="s">
        <v>436</v>
      </c>
      <c r="AD53" s="190" t="s">
        <v>436</v>
      </c>
      <c r="AE53" s="190" t="s">
        <v>436</v>
      </c>
    </row>
    <row r="54" spans="1:31" x14ac:dyDescent="0.25">
      <c r="A54" s="207" t="s">
        <v>40</v>
      </c>
      <c r="B54" s="210" t="s">
        <v>496</v>
      </c>
      <c r="C54" s="190" t="s">
        <v>436</v>
      </c>
      <c r="D54" s="190" t="s">
        <v>436</v>
      </c>
      <c r="E54" s="190" t="s">
        <v>436</v>
      </c>
      <c r="F54" s="190" t="s">
        <v>436</v>
      </c>
      <c r="G54" s="190" t="s">
        <v>436</v>
      </c>
      <c r="H54" s="190" t="s">
        <v>436</v>
      </c>
      <c r="I54" s="200" t="s">
        <v>436</v>
      </c>
      <c r="J54" s="200" t="s">
        <v>436</v>
      </c>
      <c r="K54" s="200" t="s">
        <v>436</v>
      </c>
      <c r="L54" s="200" t="s">
        <v>436</v>
      </c>
      <c r="M54" s="200" t="s">
        <v>436</v>
      </c>
      <c r="N54" s="200" t="s">
        <v>436</v>
      </c>
      <c r="O54" s="200" t="s">
        <v>436</v>
      </c>
      <c r="P54" s="200" t="s">
        <v>436</v>
      </c>
      <c r="Q54" s="200" t="s">
        <v>436</v>
      </c>
      <c r="R54" s="200" t="s">
        <v>436</v>
      </c>
      <c r="S54" s="200" t="s">
        <v>436</v>
      </c>
      <c r="T54" s="200" t="s">
        <v>436</v>
      </c>
      <c r="U54" s="200" t="s">
        <v>436</v>
      </c>
      <c r="V54" s="200" t="s">
        <v>436</v>
      </c>
      <c r="W54" s="200" t="s">
        <v>436</v>
      </c>
      <c r="X54" s="200" t="s">
        <v>436</v>
      </c>
      <c r="Y54" s="200" t="s">
        <v>436</v>
      </c>
      <c r="Z54" s="200" t="s">
        <v>436</v>
      </c>
      <c r="AA54" s="200" t="s">
        <v>436</v>
      </c>
      <c r="AB54" s="200" t="s">
        <v>436</v>
      </c>
      <c r="AC54" s="190" t="s">
        <v>436</v>
      </c>
      <c r="AD54" s="190" t="s">
        <v>436</v>
      </c>
      <c r="AE54" s="190" t="s">
        <v>436</v>
      </c>
    </row>
    <row r="55" spans="1:31" x14ac:dyDescent="0.25">
      <c r="A55" s="207" t="s">
        <v>39</v>
      </c>
      <c r="B55" s="210" t="s">
        <v>497</v>
      </c>
      <c r="C55" s="190" t="s">
        <v>436</v>
      </c>
      <c r="D55" s="190" t="s">
        <v>436</v>
      </c>
      <c r="E55" s="190" t="s">
        <v>436</v>
      </c>
      <c r="F55" s="190" t="s">
        <v>436</v>
      </c>
      <c r="G55" s="190" t="s">
        <v>436</v>
      </c>
      <c r="H55" s="190" t="s">
        <v>436</v>
      </c>
      <c r="I55" s="200" t="s">
        <v>436</v>
      </c>
      <c r="J55" s="200" t="s">
        <v>436</v>
      </c>
      <c r="K55" s="200" t="s">
        <v>436</v>
      </c>
      <c r="L55" s="200" t="s">
        <v>436</v>
      </c>
      <c r="M55" s="200" t="s">
        <v>436</v>
      </c>
      <c r="N55" s="200" t="s">
        <v>436</v>
      </c>
      <c r="O55" s="200" t="s">
        <v>436</v>
      </c>
      <c r="P55" s="200" t="s">
        <v>436</v>
      </c>
      <c r="Q55" s="200" t="s">
        <v>436</v>
      </c>
      <c r="R55" s="200" t="s">
        <v>436</v>
      </c>
      <c r="S55" s="200" t="s">
        <v>436</v>
      </c>
      <c r="T55" s="200" t="s">
        <v>436</v>
      </c>
      <c r="U55" s="200" t="s">
        <v>436</v>
      </c>
      <c r="V55" s="200" t="s">
        <v>436</v>
      </c>
      <c r="W55" s="200" t="s">
        <v>436</v>
      </c>
      <c r="X55" s="200" t="s">
        <v>436</v>
      </c>
      <c r="Y55" s="200" t="s">
        <v>436</v>
      </c>
      <c r="Z55" s="200" t="s">
        <v>436</v>
      </c>
      <c r="AA55" s="200" t="s">
        <v>436</v>
      </c>
      <c r="AB55" s="200" t="s">
        <v>436</v>
      </c>
      <c r="AC55" s="190" t="s">
        <v>436</v>
      </c>
      <c r="AD55" s="190" t="s">
        <v>436</v>
      </c>
      <c r="AE55" s="190" t="s">
        <v>436</v>
      </c>
    </row>
    <row r="56" spans="1:31" x14ac:dyDescent="0.25">
      <c r="A56" s="207" t="s">
        <v>517</v>
      </c>
      <c r="B56" s="208" t="s">
        <v>498</v>
      </c>
      <c r="C56" s="190" t="s">
        <v>436</v>
      </c>
      <c r="D56" s="190" t="s">
        <v>436</v>
      </c>
      <c r="E56" s="190" t="s">
        <v>436</v>
      </c>
      <c r="F56" s="190" t="s">
        <v>436</v>
      </c>
      <c r="G56" s="190" t="s">
        <v>436</v>
      </c>
      <c r="H56" s="190" t="s">
        <v>436</v>
      </c>
      <c r="I56" s="200" t="s">
        <v>436</v>
      </c>
      <c r="J56" s="200" t="s">
        <v>436</v>
      </c>
      <c r="K56" s="200" t="s">
        <v>436</v>
      </c>
      <c r="L56" s="200" t="s">
        <v>436</v>
      </c>
      <c r="M56" s="200" t="s">
        <v>436</v>
      </c>
      <c r="N56" s="200" t="s">
        <v>436</v>
      </c>
      <c r="O56" s="200" t="s">
        <v>436</v>
      </c>
      <c r="P56" s="200" t="s">
        <v>436</v>
      </c>
      <c r="Q56" s="200" t="s">
        <v>436</v>
      </c>
      <c r="R56" s="200" t="s">
        <v>436</v>
      </c>
      <c r="S56" s="200" t="s">
        <v>436</v>
      </c>
      <c r="T56" s="200" t="s">
        <v>436</v>
      </c>
      <c r="U56" s="200" t="s">
        <v>436</v>
      </c>
      <c r="V56" s="200" t="s">
        <v>436</v>
      </c>
      <c r="W56" s="200" t="s">
        <v>436</v>
      </c>
      <c r="X56" s="200" t="s">
        <v>436</v>
      </c>
      <c r="Y56" s="200" t="s">
        <v>436</v>
      </c>
      <c r="Z56" s="200" t="s">
        <v>436</v>
      </c>
      <c r="AA56" s="200" t="s">
        <v>436</v>
      </c>
      <c r="AB56" s="200" t="s">
        <v>436</v>
      </c>
      <c r="AC56" s="190" t="s">
        <v>436</v>
      </c>
      <c r="AD56" s="190" t="s">
        <v>436</v>
      </c>
      <c r="AE56" s="190" t="s">
        <v>436</v>
      </c>
    </row>
    <row r="57" spans="1:31" x14ac:dyDescent="0.25">
      <c r="A57" s="207" t="s">
        <v>518</v>
      </c>
      <c r="B57" s="208" t="s">
        <v>499</v>
      </c>
      <c r="C57" s="190" t="s">
        <v>436</v>
      </c>
      <c r="D57" s="190" t="s">
        <v>436</v>
      </c>
      <c r="E57" s="190" t="s">
        <v>436</v>
      </c>
      <c r="F57" s="190" t="s">
        <v>436</v>
      </c>
      <c r="G57" s="190" t="s">
        <v>436</v>
      </c>
      <c r="H57" s="190" t="s">
        <v>436</v>
      </c>
      <c r="I57" s="200" t="s">
        <v>436</v>
      </c>
      <c r="J57" s="200" t="s">
        <v>436</v>
      </c>
      <c r="K57" s="200" t="s">
        <v>436</v>
      </c>
      <c r="L57" s="200" t="s">
        <v>436</v>
      </c>
      <c r="M57" s="200" t="s">
        <v>436</v>
      </c>
      <c r="N57" s="200" t="s">
        <v>436</v>
      </c>
      <c r="O57" s="200" t="s">
        <v>436</v>
      </c>
      <c r="P57" s="200" t="s">
        <v>436</v>
      </c>
      <c r="Q57" s="200" t="s">
        <v>436</v>
      </c>
      <c r="R57" s="200" t="s">
        <v>436</v>
      </c>
      <c r="S57" s="200" t="s">
        <v>436</v>
      </c>
      <c r="T57" s="200" t="s">
        <v>436</v>
      </c>
      <c r="U57" s="200" t="s">
        <v>436</v>
      </c>
      <c r="V57" s="200" t="s">
        <v>436</v>
      </c>
      <c r="W57" s="200" t="s">
        <v>436</v>
      </c>
      <c r="X57" s="200" t="s">
        <v>436</v>
      </c>
      <c r="Y57" s="200" t="s">
        <v>436</v>
      </c>
      <c r="Z57" s="200" t="s">
        <v>436</v>
      </c>
      <c r="AA57" s="200" t="s">
        <v>436</v>
      </c>
      <c r="AB57" s="200" t="s">
        <v>436</v>
      </c>
      <c r="AC57" s="190" t="s">
        <v>436</v>
      </c>
      <c r="AD57" s="190" t="s">
        <v>436</v>
      </c>
      <c r="AE57" s="190" t="s">
        <v>436</v>
      </c>
    </row>
    <row r="58" spans="1:31" x14ac:dyDescent="0.25">
      <c r="A58" s="207" t="s">
        <v>519</v>
      </c>
      <c r="B58" s="208" t="s">
        <v>500</v>
      </c>
      <c r="C58" s="190" t="s">
        <v>436</v>
      </c>
      <c r="D58" s="190" t="s">
        <v>436</v>
      </c>
      <c r="E58" s="190" t="s">
        <v>436</v>
      </c>
      <c r="F58" s="190" t="s">
        <v>436</v>
      </c>
      <c r="G58" s="190" t="s">
        <v>436</v>
      </c>
      <c r="H58" s="190" t="s">
        <v>436</v>
      </c>
      <c r="I58" s="200" t="s">
        <v>436</v>
      </c>
      <c r="J58" s="200" t="s">
        <v>436</v>
      </c>
      <c r="K58" s="200" t="s">
        <v>436</v>
      </c>
      <c r="L58" s="200" t="s">
        <v>436</v>
      </c>
      <c r="M58" s="200" t="s">
        <v>436</v>
      </c>
      <c r="N58" s="200" t="s">
        <v>436</v>
      </c>
      <c r="O58" s="200" t="s">
        <v>436</v>
      </c>
      <c r="P58" s="200" t="s">
        <v>436</v>
      </c>
      <c r="Q58" s="200" t="s">
        <v>436</v>
      </c>
      <c r="R58" s="200" t="s">
        <v>436</v>
      </c>
      <c r="S58" s="200" t="s">
        <v>436</v>
      </c>
      <c r="T58" s="200" t="s">
        <v>436</v>
      </c>
      <c r="U58" s="200" t="s">
        <v>436</v>
      </c>
      <c r="V58" s="200" t="s">
        <v>436</v>
      </c>
      <c r="W58" s="200" t="s">
        <v>436</v>
      </c>
      <c r="X58" s="200" t="s">
        <v>436</v>
      </c>
      <c r="Y58" s="200" t="s">
        <v>436</v>
      </c>
      <c r="Z58" s="200" t="s">
        <v>436</v>
      </c>
      <c r="AA58" s="200" t="s">
        <v>436</v>
      </c>
      <c r="AB58" s="200" t="s">
        <v>436</v>
      </c>
      <c r="AC58" s="190" t="s">
        <v>436</v>
      </c>
      <c r="AD58" s="190" t="s">
        <v>436</v>
      </c>
      <c r="AE58" s="190" t="s">
        <v>436</v>
      </c>
    </row>
    <row r="59" spans="1:31" x14ac:dyDescent="0.25">
      <c r="A59" s="207" t="s">
        <v>520</v>
      </c>
      <c r="B59" s="210" t="s">
        <v>501</v>
      </c>
      <c r="C59" s="190" t="s">
        <v>436</v>
      </c>
      <c r="D59" s="190" t="s">
        <v>436</v>
      </c>
      <c r="E59" s="190" t="s">
        <v>436</v>
      </c>
      <c r="F59" s="190" t="s">
        <v>436</v>
      </c>
      <c r="G59" s="190" t="s">
        <v>436</v>
      </c>
      <c r="H59" s="190" t="s">
        <v>436</v>
      </c>
      <c r="I59" s="200" t="s">
        <v>436</v>
      </c>
      <c r="J59" s="200" t="s">
        <v>436</v>
      </c>
      <c r="K59" s="200" t="s">
        <v>436</v>
      </c>
      <c r="L59" s="200" t="s">
        <v>436</v>
      </c>
      <c r="M59" s="200" t="s">
        <v>436</v>
      </c>
      <c r="N59" s="200" t="s">
        <v>436</v>
      </c>
      <c r="O59" s="200" t="s">
        <v>436</v>
      </c>
      <c r="P59" s="200" t="s">
        <v>436</v>
      </c>
      <c r="Q59" s="200" t="s">
        <v>436</v>
      </c>
      <c r="R59" s="200" t="s">
        <v>436</v>
      </c>
      <c r="S59" s="200" t="s">
        <v>436</v>
      </c>
      <c r="T59" s="200" t="s">
        <v>436</v>
      </c>
      <c r="U59" s="200" t="s">
        <v>436</v>
      </c>
      <c r="V59" s="200" t="s">
        <v>436</v>
      </c>
      <c r="W59" s="200" t="s">
        <v>436</v>
      </c>
      <c r="X59" s="200" t="s">
        <v>436</v>
      </c>
      <c r="Y59" s="200" t="s">
        <v>436</v>
      </c>
      <c r="Z59" s="200" t="s">
        <v>436</v>
      </c>
      <c r="AA59" s="200" t="s">
        <v>436</v>
      </c>
      <c r="AB59" s="200" t="s">
        <v>436</v>
      </c>
      <c r="AC59" s="190" t="s">
        <v>436</v>
      </c>
      <c r="AD59" s="190" t="s">
        <v>436</v>
      </c>
      <c r="AE59" s="190" t="s">
        <v>436</v>
      </c>
    </row>
    <row r="60" spans="1:31" x14ac:dyDescent="0.25">
      <c r="A60" s="207" t="s">
        <v>521</v>
      </c>
      <c r="B60" s="210" t="s">
        <v>503</v>
      </c>
      <c r="C60" s="190" t="s">
        <v>436</v>
      </c>
      <c r="D60" s="190" t="s">
        <v>436</v>
      </c>
      <c r="E60" s="190" t="s">
        <v>436</v>
      </c>
      <c r="F60" s="190" t="s">
        <v>436</v>
      </c>
      <c r="G60" s="190" t="s">
        <v>436</v>
      </c>
      <c r="H60" s="190" t="s">
        <v>436</v>
      </c>
      <c r="I60" s="200" t="s">
        <v>436</v>
      </c>
      <c r="J60" s="200" t="s">
        <v>436</v>
      </c>
      <c r="K60" s="200" t="s">
        <v>436</v>
      </c>
      <c r="L60" s="200" t="s">
        <v>436</v>
      </c>
      <c r="M60" s="200" t="s">
        <v>436</v>
      </c>
      <c r="N60" s="200" t="s">
        <v>436</v>
      </c>
      <c r="O60" s="200" t="s">
        <v>436</v>
      </c>
      <c r="P60" s="200" t="s">
        <v>436</v>
      </c>
      <c r="Q60" s="200" t="s">
        <v>436</v>
      </c>
      <c r="R60" s="200" t="s">
        <v>436</v>
      </c>
      <c r="S60" s="200" t="s">
        <v>436</v>
      </c>
      <c r="T60" s="200" t="s">
        <v>436</v>
      </c>
      <c r="U60" s="200" t="s">
        <v>436</v>
      </c>
      <c r="V60" s="200" t="s">
        <v>436</v>
      </c>
      <c r="W60" s="200" t="s">
        <v>436</v>
      </c>
      <c r="X60" s="200" t="s">
        <v>436</v>
      </c>
      <c r="Y60" s="200" t="s">
        <v>436</v>
      </c>
      <c r="Z60" s="200" t="s">
        <v>436</v>
      </c>
      <c r="AA60" s="200" t="s">
        <v>436</v>
      </c>
      <c r="AB60" s="200" t="s">
        <v>436</v>
      </c>
      <c r="AC60" s="190" t="s">
        <v>436</v>
      </c>
      <c r="AD60" s="190" t="s">
        <v>436</v>
      </c>
      <c r="AE60" s="190" t="s">
        <v>436</v>
      </c>
    </row>
    <row r="61" spans="1:31" x14ac:dyDescent="0.25">
      <c r="A61" s="207" t="s">
        <v>522</v>
      </c>
      <c r="B61" s="210" t="s">
        <v>505</v>
      </c>
      <c r="C61" s="190" t="s">
        <v>436</v>
      </c>
      <c r="D61" s="190" t="s">
        <v>436</v>
      </c>
      <c r="E61" s="190" t="s">
        <v>436</v>
      </c>
      <c r="F61" s="190" t="s">
        <v>436</v>
      </c>
      <c r="G61" s="190" t="s">
        <v>436</v>
      </c>
      <c r="H61" s="190" t="s">
        <v>436</v>
      </c>
      <c r="I61" s="200" t="s">
        <v>436</v>
      </c>
      <c r="J61" s="200" t="s">
        <v>436</v>
      </c>
      <c r="K61" s="200" t="s">
        <v>436</v>
      </c>
      <c r="L61" s="200" t="s">
        <v>436</v>
      </c>
      <c r="M61" s="200" t="s">
        <v>436</v>
      </c>
      <c r="N61" s="200" t="s">
        <v>436</v>
      </c>
      <c r="O61" s="200" t="s">
        <v>436</v>
      </c>
      <c r="P61" s="200" t="s">
        <v>436</v>
      </c>
      <c r="Q61" s="200" t="s">
        <v>436</v>
      </c>
      <c r="R61" s="200" t="s">
        <v>436</v>
      </c>
      <c r="S61" s="200" t="s">
        <v>436</v>
      </c>
      <c r="T61" s="200" t="s">
        <v>436</v>
      </c>
      <c r="U61" s="200" t="s">
        <v>436</v>
      </c>
      <c r="V61" s="200" t="s">
        <v>436</v>
      </c>
      <c r="W61" s="200" t="s">
        <v>436</v>
      </c>
      <c r="X61" s="200" t="s">
        <v>436</v>
      </c>
      <c r="Y61" s="200" t="s">
        <v>436</v>
      </c>
      <c r="Z61" s="200" t="s">
        <v>436</v>
      </c>
      <c r="AA61" s="200" t="s">
        <v>436</v>
      </c>
      <c r="AB61" s="200" t="s">
        <v>436</v>
      </c>
      <c r="AC61" s="190" t="s">
        <v>436</v>
      </c>
      <c r="AD61" s="190" t="s">
        <v>436</v>
      </c>
      <c r="AE61" s="190" t="s">
        <v>436</v>
      </c>
    </row>
    <row r="62" spans="1:31" x14ac:dyDescent="0.25">
      <c r="A62" s="207" t="s">
        <v>523</v>
      </c>
      <c r="B62" s="210" t="s">
        <v>507</v>
      </c>
      <c r="C62" s="190" t="s">
        <v>436</v>
      </c>
      <c r="D62" s="190" t="s">
        <v>436</v>
      </c>
      <c r="E62" s="190" t="s">
        <v>436</v>
      </c>
      <c r="F62" s="190" t="s">
        <v>436</v>
      </c>
      <c r="G62" s="190" t="s">
        <v>436</v>
      </c>
      <c r="H62" s="190" t="s">
        <v>436</v>
      </c>
      <c r="I62" s="200" t="s">
        <v>436</v>
      </c>
      <c r="J62" s="200" t="s">
        <v>436</v>
      </c>
      <c r="K62" s="200" t="s">
        <v>436</v>
      </c>
      <c r="L62" s="200" t="s">
        <v>436</v>
      </c>
      <c r="M62" s="200" t="s">
        <v>436</v>
      </c>
      <c r="N62" s="200" t="s">
        <v>436</v>
      </c>
      <c r="O62" s="200" t="s">
        <v>436</v>
      </c>
      <c r="P62" s="200" t="s">
        <v>436</v>
      </c>
      <c r="Q62" s="200" t="s">
        <v>436</v>
      </c>
      <c r="R62" s="200" t="s">
        <v>436</v>
      </c>
      <c r="S62" s="200" t="s">
        <v>436</v>
      </c>
      <c r="T62" s="200" t="s">
        <v>436</v>
      </c>
      <c r="U62" s="200" t="s">
        <v>436</v>
      </c>
      <c r="V62" s="200" t="s">
        <v>436</v>
      </c>
      <c r="W62" s="200" t="s">
        <v>436</v>
      </c>
      <c r="X62" s="200" t="s">
        <v>436</v>
      </c>
      <c r="Y62" s="200" t="s">
        <v>436</v>
      </c>
      <c r="Z62" s="200" t="s">
        <v>436</v>
      </c>
      <c r="AA62" s="200" t="s">
        <v>436</v>
      </c>
      <c r="AB62" s="200" t="s">
        <v>436</v>
      </c>
      <c r="AC62" s="190" t="s">
        <v>436</v>
      </c>
      <c r="AD62" s="190" t="s">
        <v>436</v>
      </c>
      <c r="AE62" s="190" t="s">
        <v>436</v>
      </c>
    </row>
    <row r="63" spans="1:31" x14ac:dyDescent="0.25">
      <c r="A63" s="207" t="s">
        <v>524</v>
      </c>
      <c r="B63" s="208" t="s">
        <v>509</v>
      </c>
      <c r="C63" s="190" t="s">
        <v>436</v>
      </c>
      <c r="D63" s="190" t="s">
        <v>436</v>
      </c>
      <c r="E63" s="190" t="s">
        <v>436</v>
      </c>
      <c r="F63" s="190" t="s">
        <v>436</v>
      </c>
      <c r="G63" s="190" t="s">
        <v>436</v>
      </c>
      <c r="H63" s="190" t="s">
        <v>436</v>
      </c>
      <c r="I63" s="200" t="s">
        <v>436</v>
      </c>
      <c r="J63" s="200" t="s">
        <v>436</v>
      </c>
      <c r="K63" s="200" t="s">
        <v>436</v>
      </c>
      <c r="L63" s="200" t="s">
        <v>436</v>
      </c>
      <c r="M63" s="200" t="s">
        <v>436</v>
      </c>
      <c r="N63" s="200" t="s">
        <v>436</v>
      </c>
      <c r="O63" s="200" t="s">
        <v>436</v>
      </c>
      <c r="P63" s="200" t="s">
        <v>436</v>
      </c>
      <c r="Q63" s="200" t="s">
        <v>436</v>
      </c>
      <c r="R63" s="200" t="s">
        <v>436</v>
      </c>
      <c r="S63" s="200" t="s">
        <v>436</v>
      </c>
      <c r="T63" s="200" t="s">
        <v>436</v>
      </c>
      <c r="U63" s="200" t="s">
        <v>436</v>
      </c>
      <c r="V63" s="200" t="s">
        <v>436</v>
      </c>
      <c r="W63" s="200" t="s">
        <v>436</v>
      </c>
      <c r="X63" s="200" t="s">
        <v>436</v>
      </c>
      <c r="Y63" s="200" t="s">
        <v>436</v>
      </c>
      <c r="Z63" s="200" t="s">
        <v>436</v>
      </c>
      <c r="AA63" s="200" t="s">
        <v>436</v>
      </c>
      <c r="AB63" s="200" t="s">
        <v>436</v>
      </c>
      <c r="AC63" s="190" t="s">
        <v>436</v>
      </c>
      <c r="AD63" s="190" t="s">
        <v>436</v>
      </c>
      <c r="AE63" s="190" t="s">
        <v>436</v>
      </c>
    </row>
    <row r="64" spans="1:31" x14ac:dyDescent="0.25">
      <c r="A64" s="207" t="s">
        <v>525</v>
      </c>
      <c r="B64" s="210" t="s">
        <v>511</v>
      </c>
      <c r="C64" s="190" t="s">
        <v>436</v>
      </c>
      <c r="D64" s="190" t="s">
        <v>436</v>
      </c>
      <c r="E64" s="190" t="s">
        <v>436</v>
      </c>
      <c r="F64" s="190" t="s">
        <v>436</v>
      </c>
      <c r="G64" s="190" t="s">
        <v>436</v>
      </c>
      <c r="H64" s="190" t="s">
        <v>436</v>
      </c>
      <c r="I64" s="200" t="s">
        <v>436</v>
      </c>
      <c r="J64" s="200" t="s">
        <v>436</v>
      </c>
      <c r="K64" s="200" t="s">
        <v>436</v>
      </c>
      <c r="L64" s="200" t="s">
        <v>436</v>
      </c>
      <c r="M64" s="200" t="s">
        <v>436</v>
      </c>
      <c r="N64" s="200" t="s">
        <v>436</v>
      </c>
      <c r="O64" s="200" t="s">
        <v>436</v>
      </c>
      <c r="P64" s="200" t="s">
        <v>436</v>
      </c>
      <c r="Q64" s="200" t="s">
        <v>436</v>
      </c>
      <c r="R64" s="200" t="s">
        <v>436</v>
      </c>
      <c r="S64" s="200" t="s">
        <v>436</v>
      </c>
      <c r="T64" s="200" t="s">
        <v>436</v>
      </c>
      <c r="U64" s="200" t="s">
        <v>436</v>
      </c>
      <c r="V64" s="200" t="s">
        <v>436</v>
      </c>
      <c r="W64" s="200" t="s">
        <v>436</v>
      </c>
      <c r="X64" s="200" t="s">
        <v>436</v>
      </c>
      <c r="Y64" s="200" t="s">
        <v>436</v>
      </c>
      <c r="Z64" s="200" t="s">
        <v>436</v>
      </c>
      <c r="AA64" s="200" t="s">
        <v>436</v>
      </c>
      <c r="AB64" s="200" t="s">
        <v>436</v>
      </c>
      <c r="AC64" s="190" t="s">
        <v>436</v>
      </c>
      <c r="AD64" s="190" t="s">
        <v>436</v>
      </c>
      <c r="AE64" s="190" t="s">
        <v>436</v>
      </c>
    </row>
    <row r="65" spans="1:31" x14ac:dyDescent="0.25">
      <c r="A65" s="207" t="s">
        <v>526</v>
      </c>
      <c r="B65" s="210" t="s">
        <v>513</v>
      </c>
      <c r="C65" s="190" t="s">
        <v>436</v>
      </c>
      <c r="D65" s="190" t="s">
        <v>436</v>
      </c>
      <c r="E65" s="190" t="s">
        <v>436</v>
      </c>
      <c r="F65" s="190" t="s">
        <v>436</v>
      </c>
      <c r="G65" s="190" t="s">
        <v>436</v>
      </c>
      <c r="H65" s="190" t="s">
        <v>436</v>
      </c>
      <c r="I65" s="200" t="s">
        <v>436</v>
      </c>
      <c r="J65" s="200" t="s">
        <v>436</v>
      </c>
      <c r="K65" s="200" t="s">
        <v>436</v>
      </c>
      <c r="L65" s="200" t="s">
        <v>436</v>
      </c>
      <c r="M65" s="200" t="s">
        <v>436</v>
      </c>
      <c r="N65" s="200" t="s">
        <v>436</v>
      </c>
      <c r="O65" s="200" t="s">
        <v>436</v>
      </c>
      <c r="P65" s="200" t="s">
        <v>436</v>
      </c>
      <c r="Q65" s="200" t="s">
        <v>436</v>
      </c>
      <c r="R65" s="200" t="s">
        <v>436</v>
      </c>
      <c r="S65" s="200" t="s">
        <v>436</v>
      </c>
      <c r="T65" s="200" t="s">
        <v>436</v>
      </c>
      <c r="U65" s="200" t="s">
        <v>436</v>
      </c>
      <c r="V65" s="200" t="s">
        <v>436</v>
      </c>
      <c r="W65" s="200" t="s">
        <v>436</v>
      </c>
      <c r="X65" s="200" t="s">
        <v>436</v>
      </c>
      <c r="Y65" s="200" t="s">
        <v>436</v>
      </c>
      <c r="Z65" s="200" t="s">
        <v>436</v>
      </c>
      <c r="AA65" s="200" t="s">
        <v>436</v>
      </c>
      <c r="AB65" s="200" t="s">
        <v>436</v>
      </c>
      <c r="AC65" s="190" t="s">
        <v>436</v>
      </c>
      <c r="AD65" s="190" t="s">
        <v>436</v>
      </c>
      <c r="AE65" s="190" t="s">
        <v>436</v>
      </c>
    </row>
    <row r="66" spans="1:31" x14ac:dyDescent="0.25">
      <c r="A66" s="207" t="s">
        <v>527</v>
      </c>
      <c r="B66" s="210" t="s">
        <v>572</v>
      </c>
      <c r="C66" s="190" t="s">
        <v>436</v>
      </c>
      <c r="D66" s="190" t="s">
        <v>436</v>
      </c>
      <c r="E66" s="190" t="s">
        <v>436</v>
      </c>
      <c r="F66" s="190" t="s">
        <v>436</v>
      </c>
      <c r="G66" s="190" t="s">
        <v>436</v>
      </c>
      <c r="H66" s="190" t="s">
        <v>436</v>
      </c>
      <c r="I66" s="200" t="s">
        <v>436</v>
      </c>
      <c r="J66" s="200" t="s">
        <v>436</v>
      </c>
      <c r="K66" s="200" t="s">
        <v>436</v>
      </c>
      <c r="L66" s="200" t="s">
        <v>436</v>
      </c>
      <c r="M66" s="200" t="s">
        <v>436</v>
      </c>
      <c r="N66" s="200" t="s">
        <v>436</v>
      </c>
      <c r="O66" s="200" t="s">
        <v>436</v>
      </c>
      <c r="P66" s="200" t="s">
        <v>436</v>
      </c>
      <c r="Q66" s="200" t="s">
        <v>436</v>
      </c>
      <c r="R66" s="200" t="s">
        <v>436</v>
      </c>
      <c r="S66" s="200" t="s">
        <v>436</v>
      </c>
      <c r="T66" s="200" t="s">
        <v>436</v>
      </c>
      <c r="U66" s="200" t="s">
        <v>436</v>
      </c>
      <c r="V66" s="200" t="s">
        <v>436</v>
      </c>
      <c r="W66" s="200" t="s">
        <v>436</v>
      </c>
      <c r="X66" s="200" t="s">
        <v>436</v>
      </c>
      <c r="Y66" s="200" t="s">
        <v>436</v>
      </c>
      <c r="Z66" s="200" t="s">
        <v>436</v>
      </c>
      <c r="AA66" s="200" t="s">
        <v>436</v>
      </c>
      <c r="AB66" s="200" t="s">
        <v>436</v>
      </c>
      <c r="AC66" s="190" t="s">
        <v>436</v>
      </c>
      <c r="AD66" s="190" t="s">
        <v>436</v>
      </c>
      <c r="AE66" s="190" t="s">
        <v>436</v>
      </c>
    </row>
    <row r="67" spans="1:31" x14ac:dyDescent="0.25">
      <c r="A67" s="207" t="s">
        <v>574</v>
      </c>
      <c r="B67" s="210" t="s">
        <v>515</v>
      </c>
      <c r="C67" s="190" t="s">
        <v>436</v>
      </c>
      <c r="D67" s="190" t="s">
        <v>436</v>
      </c>
      <c r="E67" s="190" t="s">
        <v>436</v>
      </c>
      <c r="F67" s="190" t="s">
        <v>436</v>
      </c>
      <c r="G67" s="190" t="s">
        <v>436</v>
      </c>
      <c r="H67" s="190" t="s">
        <v>436</v>
      </c>
      <c r="I67" s="200" t="s">
        <v>436</v>
      </c>
      <c r="J67" s="200" t="s">
        <v>436</v>
      </c>
      <c r="K67" s="200" t="s">
        <v>436</v>
      </c>
      <c r="L67" s="200" t="s">
        <v>436</v>
      </c>
      <c r="M67" s="200" t="s">
        <v>436</v>
      </c>
      <c r="N67" s="200" t="s">
        <v>436</v>
      </c>
      <c r="O67" s="200" t="s">
        <v>436</v>
      </c>
      <c r="P67" s="200" t="s">
        <v>436</v>
      </c>
      <c r="Q67" s="200" t="s">
        <v>436</v>
      </c>
      <c r="R67" s="200" t="s">
        <v>436</v>
      </c>
      <c r="S67" s="200" t="s">
        <v>436</v>
      </c>
      <c r="T67" s="200" t="s">
        <v>436</v>
      </c>
      <c r="U67" s="200" t="s">
        <v>436</v>
      </c>
      <c r="V67" s="200" t="s">
        <v>436</v>
      </c>
      <c r="W67" s="200" t="s">
        <v>436</v>
      </c>
      <c r="X67" s="200" t="s">
        <v>436</v>
      </c>
      <c r="Y67" s="200" t="s">
        <v>436</v>
      </c>
      <c r="Z67" s="200" t="s">
        <v>436</v>
      </c>
      <c r="AA67" s="200" t="s">
        <v>436</v>
      </c>
      <c r="AB67" s="200" t="s">
        <v>436</v>
      </c>
      <c r="AC67" s="190" t="s">
        <v>436</v>
      </c>
      <c r="AD67" s="190" t="s">
        <v>436</v>
      </c>
      <c r="AE67" s="190" t="s">
        <v>436</v>
      </c>
    </row>
    <row r="68" spans="1:31" ht="43.5" customHeight="1" x14ac:dyDescent="0.25">
      <c r="A68" s="205" t="s">
        <v>9</v>
      </c>
      <c r="B68" s="206" t="s">
        <v>528</v>
      </c>
      <c r="C68" s="191">
        <f>AC68</f>
        <v>17.835202974390654</v>
      </c>
      <c r="D68" s="191">
        <f>AD68</f>
        <v>18.550420050564611</v>
      </c>
      <c r="E68" s="191">
        <v>0</v>
      </c>
      <c r="F68" s="191">
        <f>C68</f>
        <v>17.835202974390654</v>
      </c>
      <c r="G68" s="191">
        <f>C68</f>
        <v>17.835202974390654</v>
      </c>
      <c r="H68" s="191">
        <f>D68</f>
        <v>18.550420050564611</v>
      </c>
      <c r="I68" s="199" t="s">
        <v>436</v>
      </c>
      <c r="J68" s="199" t="s">
        <v>436</v>
      </c>
      <c r="K68" s="199" t="s">
        <v>436</v>
      </c>
      <c r="L68" s="199" t="s">
        <v>436</v>
      </c>
      <c r="M68" s="199">
        <f>'[1]3'!$I$88</f>
        <v>17.835202974390654</v>
      </c>
      <c r="N68" s="199" t="s">
        <v>436</v>
      </c>
      <c r="O68" s="199">
        <f>[2]ЛО!$AK$31/1000000</f>
        <v>18.550420050564611</v>
      </c>
      <c r="P68" s="199" t="s">
        <v>436</v>
      </c>
      <c r="Q68" s="199" t="str">
        <f>'[1]3'!$M$88</f>
        <v>нд</v>
      </c>
      <c r="R68" s="199" t="s">
        <v>436</v>
      </c>
      <c r="S68" s="199">
        <f>[2]ЛО!$BA$31/1000000</f>
        <v>0</v>
      </c>
      <c r="T68" s="199" t="s">
        <v>436</v>
      </c>
      <c r="U68" s="199" t="str">
        <f>'[1]3'!$Q$88</f>
        <v>нд</v>
      </c>
      <c r="V68" s="199" t="s">
        <v>436</v>
      </c>
      <c r="W68" s="199">
        <f>[2]ЛО!$BD$31/1000000</f>
        <v>0</v>
      </c>
      <c r="X68" s="199" t="s">
        <v>436</v>
      </c>
      <c r="Y68" s="199" t="s">
        <v>436</v>
      </c>
      <c r="Z68" s="199" t="s">
        <v>436</v>
      </c>
      <c r="AA68" s="199" t="s">
        <v>436</v>
      </c>
      <c r="AB68" s="199" t="s">
        <v>436</v>
      </c>
      <c r="AC68" s="191">
        <f>SUM(M68,Q68,U68,Y68)</f>
        <v>17.835202974390654</v>
      </c>
      <c r="AD68" s="191">
        <f>SUM(O68,S68,W68,AA68)</f>
        <v>18.550420050564611</v>
      </c>
      <c r="AE68" s="191" t="s">
        <v>604</v>
      </c>
    </row>
    <row r="69" spans="1:31" ht="35.25" customHeight="1" x14ac:dyDescent="0.25">
      <c r="A69" s="205" t="s">
        <v>7</v>
      </c>
      <c r="B69" s="206" t="s">
        <v>529</v>
      </c>
      <c r="C69" s="190" t="s">
        <v>436</v>
      </c>
      <c r="D69" s="190" t="s">
        <v>436</v>
      </c>
      <c r="E69" s="190" t="s">
        <v>436</v>
      </c>
      <c r="F69" s="190" t="s">
        <v>436</v>
      </c>
      <c r="G69" s="190" t="s">
        <v>436</v>
      </c>
      <c r="H69" s="190" t="s">
        <v>436</v>
      </c>
      <c r="I69" s="199" t="str">
        <f t="shared" ref="I69:X69" si="33">I70</f>
        <v>нд</v>
      </c>
      <c r="J69" s="199" t="str">
        <f t="shared" si="33"/>
        <v>нд</v>
      </c>
      <c r="K69" s="199" t="str">
        <f t="shared" si="33"/>
        <v>нд</v>
      </c>
      <c r="L69" s="199" t="str">
        <f t="shared" si="33"/>
        <v>нд</v>
      </c>
      <c r="M69" s="199" t="str">
        <f t="shared" si="33"/>
        <v>нд</v>
      </c>
      <c r="N69" s="199" t="str">
        <f t="shared" si="33"/>
        <v>нд</v>
      </c>
      <c r="O69" s="199" t="str">
        <f t="shared" si="33"/>
        <v>нд</v>
      </c>
      <c r="P69" s="199" t="str">
        <f t="shared" si="33"/>
        <v>нд</v>
      </c>
      <c r="Q69" s="199" t="str">
        <f t="shared" si="33"/>
        <v>нд</v>
      </c>
      <c r="R69" s="199" t="str">
        <f t="shared" si="33"/>
        <v>нд</v>
      </c>
      <c r="S69" s="199" t="str">
        <f t="shared" si="33"/>
        <v>нд</v>
      </c>
      <c r="T69" s="199" t="str">
        <f t="shared" si="33"/>
        <v>нд</v>
      </c>
      <c r="U69" s="199" t="str">
        <f t="shared" si="33"/>
        <v>нд</v>
      </c>
      <c r="V69" s="199" t="str">
        <f t="shared" si="33"/>
        <v>нд</v>
      </c>
      <c r="W69" s="199" t="str">
        <f t="shared" si="33"/>
        <v>нд</v>
      </c>
      <c r="X69" s="199" t="str">
        <f t="shared" si="33"/>
        <v>нд</v>
      </c>
      <c r="Y69" s="190" t="s">
        <v>436</v>
      </c>
      <c r="Z69" s="190" t="s">
        <v>436</v>
      </c>
      <c r="AA69" s="190" t="s">
        <v>436</v>
      </c>
      <c r="AB69" s="190" t="s">
        <v>436</v>
      </c>
      <c r="AC69" s="190" t="s">
        <v>436</v>
      </c>
      <c r="AD69" s="190" t="s">
        <v>436</v>
      </c>
      <c r="AE69" s="190" t="s">
        <v>436</v>
      </c>
    </row>
    <row r="70" spans="1:31" x14ac:dyDescent="0.25">
      <c r="A70" s="207" t="s">
        <v>530</v>
      </c>
      <c r="B70" s="210" t="s">
        <v>531</v>
      </c>
      <c r="C70" s="190" t="s">
        <v>436</v>
      </c>
      <c r="D70" s="190" t="s">
        <v>436</v>
      </c>
      <c r="E70" s="190" t="s">
        <v>436</v>
      </c>
      <c r="F70" s="190" t="s">
        <v>436</v>
      </c>
      <c r="G70" s="190" t="s">
        <v>436</v>
      </c>
      <c r="H70" s="190" t="s">
        <v>436</v>
      </c>
      <c r="I70" s="200" t="s">
        <v>436</v>
      </c>
      <c r="J70" s="200" t="s">
        <v>436</v>
      </c>
      <c r="K70" s="200" t="s">
        <v>436</v>
      </c>
      <c r="L70" s="200" t="s">
        <v>436</v>
      </c>
      <c r="M70" s="200" t="s">
        <v>436</v>
      </c>
      <c r="N70" s="200" t="s">
        <v>436</v>
      </c>
      <c r="O70" s="200" t="s">
        <v>436</v>
      </c>
      <c r="P70" s="200" t="s">
        <v>436</v>
      </c>
      <c r="Q70" s="200" t="s">
        <v>436</v>
      </c>
      <c r="R70" s="200" t="s">
        <v>436</v>
      </c>
      <c r="S70" s="200" t="s">
        <v>436</v>
      </c>
      <c r="T70" s="200" t="s">
        <v>436</v>
      </c>
      <c r="U70" s="200" t="s">
        <v>436</v>
      </c>
      <c r="V70" s="200" t="s">
        <v>436</v>
      </c>
      <c r="W70" s="200" t="s">
        <v>436</v>
      </c>
      <c r="X70" s="200" t="s">
        <v>436</v>
      </c>
      <c r="Y70" s="200" t="s">
        <v>436</v>
      </c>
      <c r="Z70" s="200" t="s">
        <v>436</v>
      </c>
      <c r="AA70" s="200" t="s">
        <v>436</v>
      </c>
      <c r="AB70" s="200" t="s">
        <v>436</v>
      </c>
      <c r="AC70" s="190" t="s">
        <v>436</v>
      </c>
      <c r="AD70" s="190" t="s">
        <v>436</v>
      </c>
      <c r="AE70" s="190" t="s">
        <v>436</v>
      </c>
    </row>
    <row r="71" spans="1:31" x14ac:dyDescent="0.25">
      <c r="A71" s="207" t="s">
        <v>532</v>
      </c>
      <c r="B71" s="210" t="s">
        <v>495</v>
      </c>
      <c r="C71" s="190" t="s">
        <v>436</v>
      </c>
      <c r="D71" s="190" t="s">
        <v>436</v>
      </c>
      <c r="E71" s="190" t="s">
        <v>436</v>
      </c>
      <c r="F71" s="190" t="s">
        <v>436</v>
      </c>
      <c r="G71" s="190" t="s">
        <v>436</v>
      </c>
      <c r="H71" s="190" t="s">
        <v>436</v>
      </c>
      <c r="I71" s="200" t="s">
        <v>436</v>
      </c>
      <c r="J71" s="200" t="s">
        <v>436</v>
      </c>
      <c r="K71" s="200" t="s">
        <v>436</v>
      </c>
      <c r="L71" s="200" t="s">
        <v>436</v>
      </c>
      <c r="M71" s="200" t="s">
        <v>436</v>
      </c>
      <c r="N71" s="200" t="s">
        <v>436</v>
      </c>
      <c r="O71" s="200" t="s">
        <v>436</v>
      </c>
      <c r="P71" s="200" t="s">
        <v>436</v>
      </c>
      <c r="Q71" s="200" t="s">
        <v>436</v>
      </c>
      <c r="R71" s="200" t="s">
        <v>436</v>
      </c>
      <c r="S71" s="200" t="s">
        <v>436</v>
      </c>
      <c r="T71" s="200" t="s">
        <v>436</v>
      </c>
      <c r="U71" s="200" t="s">
        <v>436</v>
      </c>
      <c r="V71" s="200" t="s">
        <v>436</v>
      </c>
      <c r="W71" s="200" t="s">
        <v>436</v>
      </c>
      <c r="X71" s="200" t="s">
        <v>436</v>
      </c>
      <c r="Y71" s="200" t="s">
        <v>436</v>
      </c>
      <c r="Z71" s="200" t="s">
        <v>436</v>
      </c>
      <c r="AA71" s="200" t="s">
        <v>436</v>
      </c>
      <c r="AB71" s="200" t="s">
        <v>436</v>
      </c>
      <c r="AC71" s="190" t="s">
        <v>436</v>
      </c>
      <c r="AD71" s="190" t="s">
        <v>436</v>
      </c>
      <c r="AE71" s="190" t="s">
        <v>436</v>
      </c>
    </row>
    <row r="72" spans="1:31" x14ac:dyDescent="0.25">
      <c r="A72" s="207" t="s">
        <v>533</v>
      </c>
      <c r="B72" s="208" t="s">
        <v>496</v>
      </c>
      <c r="C72" s="190" t="s">
        <v>436</v>
      </c>
      <c r="D72" s="190" t="s">
        <v>436</v>
      </c>
      <c r="E72" s="190" t="s">
        <v>436</v>
      </c>
      <c r="F72" s="190" t="s">
        <v>436</v>
      </c>
      <c r="G72" s="190" t="s">
        <v>436</v>
      </c>
      <c r="H72" s="190" t="s">
        <v>436</v>
      </c>
      <c r="I72" s="200" t="s">
        <v>436</v>
      </c>
      <c r="J72" s="200" t="s">
        <v>436</v>
      </c>
      <c r="K72" s="200" t="s">
        <v>436</v>
      </c>
      <c r="L72" s="200" t="s">
        <v>436</v>
      </c>
      <c r="M72" s="200" t="s">
        <v>436</v>
      </c>
      <c r="N72" s="200" t="s">
        <v>436</v>
      </c>
      <c r="O72" s="200" t="s">
        <v>436</v>
      </c>
      <c r="P72" s="200" t="s">
        <v>436</v>
      </c>
      <c r="Q72" s="200" t="s">
        <v>436</v>
      </c>
      <c r="R72" s="200" t="s">
        <v>436</v>
      </c>
      <c r="S72" s="200" t="s">
        <v>436</v>
      </c>
      <c r="T72" s="200" t="s">
        <v>436</v>
      </c>
      <c r="U72" s="200" t="s">
        <v>436</v>
      </c>
      <c r="V72" s="200" t="s">
        <v>436</v>
      </c>
      <c r="W72" s="200" t="s">
        <v>436</v>
      </c>
      <c r="X72" s="200" t="s">
        <v>436</v>
      </c>
      <c r="Y72" s="200" t="s">
        <v>436</v>
      </c>
      <c r="Z72" s="200" t="s">
        <v>436</v>
      </c>
      <c r="AA72" s="200" t="s">
        <v>436</v>
      </c>
      <c r="AB72" s="200" t="s">
        <v>436</v>
      </c>
      <c r="AC72" s="190" t="s">
        <v>436</v>
      </c>
      <c r="AD72" s="190" t="s">
        <v>436</v>
      </c>
      <c r="AE72" s="190" t="s">
        <v>436</v>
      </c>
    </row>
    <row r="73" spans="1:31" x14ac:dyDescent="0.25">
      <c r="A73" s="207" t="s">
        <v>534</v>
      </c>
      <c r="B73" s="210" t="s">
        <v>497</v>
      </c>
      <c r="C73" s="190" t="s">
        <v>436</v>
      </c>
      <c r="D73" s="190" t="s">
        <v>436</v>
      </c>
      <c r="E73" s="190" t="s">
        <v>436</v>
      </c>
      <c r="F73" s="190" t="s">
        <v>436</v>
      </c>
      <c r="G73" s="190" t="s">
        <v>436</v>
      </c>
      <c r="H73" s="190" t="s">
        <v>436</v>
      </c>
      <c r="I73" s="200" t="s">
        <v>436</v>
      </c>
      <c r="J73" s="200" t="s">
        <v>436</v>
      </c>
      <c r="K73" s="200" t="s">
        <v>436</v>
      </c>
      <c r="L73" s="200" t="s">
        <v>436</v>
      </c>
      <c r="M73" s="200" t="s">
        <v>436</v>
      </c>
      <c r="N73" s="200" t="s">
        <v>436</v>
      </c>
      <c r="O73" s="200" t="s">
        <v>436</v>
      </c>
      <c r="P73" s="200" t="s">
        <v>436</v>
      </c>
      <c r="Q73" s="200" t="s">
        <v>436</v>
      </c>
      <c r="R73" s="200" t="s">
        <v>436</v>
      </c>
      <c r="S73" s="200" t="s">
        <v>436</v>
      </c>
      <c r="T73" s="200" t="s">
        <v>436</v>
      </c>
      <c r="U73" s="200" t="s">
        <v>436</v>
      </c>
      <c r="V73" s="200" t="s">
        <v>436</v>
      </c>
      <c r="W73" s="200" t="s">
        <v>436</v>
      </c>
      <c r="X73" s="200" t="s">
        <v>436</v>
      </c>
      <c r="Y73" s="200" t="s">
        <v>436</v>
      </c>
      <c r="Z73" s="200" t="s">
        <v>436</v>
      </c>
      <c r="AA73" s="200" t="s">
        <v>436</v>
      </c>
      <c r="AB73" s="200" t="s">
        <v>436</v>
      </c>
      <c r="AC73" s="190" t="s">
        <v>436</v>
      </c>
      <c r="AD73" s="190" t="s">
        <v>436</v>
      </c>
      <c r="AE73" s="190" t="s">
        <v>436</v>
      </c>
    </row>
    <row r="74" spans="1:31" x14ac:dyDescent="0.25">
      <c r="A74" s="207" t="s">
        <v>535</v>
      </c>
      <c r="B74" s="210" t="s">
        <v>536</v>
      </c>
      <c r="C74" s="190" t="s">
        <v>436</v>
      </c>
      <c r="D74" s="190" t="s">
        <v>436</v>
      </c>
      <c r="E74" s="190" t="s">
        <v>436</v>
      </c>
      <c r="F74" s="190" t="s">
        <v>436</v>
      </c>
      <c r="G74" s="190" t="s">
        <v>436</v>
      </c>
      <c r="H74" s="190" t="s">
        <v>436</v>
      </c>
      <c r="I74" s="200" t="s">
        <v>436</v>
      </c>
      <c r="J74" s="200" t="s">
        <v>436</v>
      </c>
      <c r="K74" s="200" t="s">
        <v>436</v>
      </c>
      <c r="L74" s="200" t="s">
        <v>436</v>
      </c>
      <c r="M74" s="200" t="s">
        <v>436</v>
      </c>
      <c r="N74" s="200" t="s">
        <v>436</v>
      </c>
      <c r="O74" s="200" t="s">
        <v>436</v>
      </c>
      <c r="P74" s="200" t="s">
        <v>436</v>
      </c>
      <c r="Q74" s="200" t="s">
        <v>436</v>
      </c>
      <c r="R74" s="200" t="s">
        <v>436</v>
      </c>
      <c r="S74" s="200" t="s">
        <v>436</v>
      </c>
      <c r="T74" s="200" t="s">
        <v>436</v>
      </c>
      <c r="U74" s="200" t="s">
        <v>436</v>
      </c>
      <c r="V74" s="200" t="s">
        <v>436</v>
      </c>
      <c r="W74" s="200" t="s">
        <v>436</v>
      </c>
      <c r="X74" s="200" t="s">
        <v>436</v>
      </c>
      <c r="Y74" s="200" t="s">
        <v>436</v>
      </c>
      <c r="Z74" s="200" t="s">
        <v>436</v>
      </c>
      <c r="AA74" s="200" t="s">
        <v>436</v>
      </c>
      <c r="AB74" s="200" t="s">
        <v>436</v>
      </c>
      <c r="AC74" s="190" t="s">
        <v>436</v>
      </c>
      <c r="AD74" s="190" t="s">
        <v>436</v>
      </c>
      <c r="AE74" s="190" t="s">
        <v>436</v>
      </c>
    </row>
    <row r="75" spans="1:31" x14ac:dyDescent="0.25">
      <c r="A75" s="207" t="s">
        <v>537</v>
      </c>
      <c r="B75" s="210" t="s">
        <v>501</v>
      </c>
      <c r="C75" s="190" t="s">
        <v>436</v>
      </c>
      <c r="D75" s="190" t="s">
        <v>436</v>
      </c>
      <c r="E75" s="190" t="s">
        <v>436</v>
      </c>
      <c r="F75" s="190" t="s">
        <v>436</v>
      </c>
      <c r="G75" s="190" t="s">
        <v>436</v>
      </c>
      <c r="H75" s="190" t="s">
        <v>436</v>
      </c>
      <c r="I75" s="200" t="s">
        <v>436</v>
      </c>
      <c r="J75" s="200" t="s">
        <v>436</v>
      </c>
      <c r="K75" s="200" t="s">
        <v>436</v>
      </c>
      <c r="L75" s="200" t="s">
        <v>436</v>
      </c>
      <c r="M75" s="200" t="s">
        <v>436</v>
      </c>
      <c r="N75" s="200" t="s">
        <v>436</v>
      </c>
      <c r="O75" s="200" t="s">
        <v>436</v>
      </c>
      <c r="P75" s="200" t="s">
        <v>436</v>
      </c>
      <c r="Q75" s="200" t="s">
        <v>436</v>
      </c>
      <c r="R75" s="200" t="s">
        <v>436</v>
      </c>
      <c r="S75" s="200" t="s">
        <v>436</v>
      </c>
      <c r="T75" s="200" t="s">
        <v>436</v>
      </c>
      <c r="U75" s="200" t="s">
        <v>436</v>
      </c>
      <c r="V75" s="200" t="s">
        <v>436</v>
      </c>
      <c r="W75" s="200" t="s">
        <v>436</v>
      </c>
      <c r="X75" s="200" t="s">
        <v>436</v>
      </c>
      <c r="Y75" s="200" t="s">
        <v>436</v>
      </c>
      <c r="Z75" s="200" t="s">
        <v>436</v>
      </c>
      <c r="AA75" s="200" t="s">
        <v>436</v>
      </c>
      <c r="AB75" s="200" t="s">
        <v>436</v>
      </c>
      <c r="AC75" s="190" t="s">
        <v>436</v>
      </c>
      <c r="AD75" s="190" t="s">
        <v>436</v>
      </c>
      <c r="AE75" s="190" t="s">
        <v>436</v>
      </c>
    </row>
    <row r="76" spans="1:31" x14ac:dyDescent="0.25">
      <c r="A76" s="207" t="s">
        <v>538</v>
      </c>
      <c r="B76" s="210" t="s">
        <v>539</v>
      </c>
      <c r="C76" s="190" t="s">
        <v>436</v>
      </c>
      <c r="D76" s="190" t="s">
        <v>436</v>
      </c>
      <c r="E76" s="190" t="s">
        <v>436</v>
      </c>
      <c r="F76" s="190" t="s">
        <v>436</v>
      </c>
      <c r="G76" s="190" t="s">
        <v>436</v>
      </c>
      <c r="H76" s="190" t="s">
        <v>436</v>
      </c>
      <c r="I76" s="200" t="s">
        <v>436</v>
      </c>
      <c r="J76" s="200" t="s">
        <v>436</v>
      </c>
      <c r="K76" s="200" t="s">
        <v>436</v>
      </c>
      <c r="L76" s="200" t="s">
        <v>436</v>
      </c>
      <c r="M76" s="200" t="s">
        <v>436</v>
      </c>
      <c r="N76" s="200" t="s">
        <v>436</v>
      </c>
      <c r="O76" s="200" t="s">
        <v>436</v>
      </c>
      <c r="P76" s="200" t="s">
        <v>436</v>
      </c>
      <c r="Q76" s="200" t="s">
        <v>436</v>
      </c>
      <c r="R76" s="200" t="s">
        <v>436</v>
      </c>
      <c r="S76" s="200" t="s">
        <v>436</v>
      </c>
      <c r="T76" s="200" t="s">
        <v>436</v>
      </c>
      <c r="U76" s="200" t="s">
        <v>436</v>
      </c>
      <c r="V76" s="200" t="s">
        <v>436</v>
      </c>
      <c r="W76" s="200" t="s">
        <v>436</v>
      </c>
      <c r="X76" s="200" t="s">
        <v>436</v>
      </c>
      <c r="Y76" s="200" t="s">
        <v>436</v>
      </c>
      <c r="Z76" s="200" t="s">
        <v>436</v>
      </c>
      <c r="AA76" s="200" t="s">
        <v>436</v>
      </c>
      <c r="AB76" s="200" t="s">
        <v>436</v>
      </c>
      <c r="AC76" s="190" t="s">
        <v>436</v>
      </c>
      <c r="AD76" s="190" t="s">
        <v>436</v>
      </c>
      <c r="AE76" s="190" t="s">
        <v>436</v>
      </c>
    </row>
    <row r="77" spans="1:31" x14ac:dyDescent="0.25">
      <c r="A77" s="207" t="s">
        <v>540</v>
      </c>
      <c r="B77" s="208" t="s">
        <v>511</v>
      </c>
      <c r="C77" s="190" t="s">
        <v>436</v>
      </c>
      <c r="D77" s="190" t="s">
        <v>436</v>
      </c>
      <c r="E77" s="190" t="s">
        <v>436</v>
      </c>
      <c r="F77" s="190" t="s">
        <v>436</v>
      </c>
      <c r="G77" s="190" t="s">
        <v>436</v>
      </c>
      <c r="H77" s="190" t="s">
        <v>436</v>
      </c>
      <c r="I77" s="200" t="s">
        <v>436</v>
      </c>
      <c r="J77" s="200" t="s">
        <v>436</v>
      </c>
      <c r="K77" s="200" t="s">
        <v>436</v>
      </c>
      <c r="L77" s="200" t="s">
        <v>436</v>
      </c>
      <c r="M77" s="200" t="s">
        <v>436</v>
      </c>
      <c r="N77" s="200" t="s">
        <v>436</v>
      </c>
      <c r="O77" s="200" t="s">
        <v>436</v>
      </c>
      <c r="P77" s="200" t="s">
        <v>436</v>
      </c>
      <c r="Q77" s="200" t="s">
        <v>436</v>
      </c>
      <c r="R77" s="200" t="s">
        <v>436</v>
      </c>
      <c r="S77" s="200" t="s">
        <v>436</v>
      </c>
      <c r="T77" s="200" t="s">
        <v>436</v>
      </c>
      <c r="U77" s="200" t="s">
        <v>436</v>
      </c>
      <c r="V77" s="200" t="s">
        <v>436</v>
      </c>
      <c r="W77" s="200" t="s">
        <v>436</v>
      </c>
      <c r="X77" s="200" t="s">
        <v>436</v>
      </c>
      <c r="Y77" s="200" t="s">
        <v>436</v>
      </c>
      <c r="Z77" s="200" t="s">
        <v>436</v>
      </c>
      <c r="AA77" s="200" t="s">
        <v>436</v>
      </c>
      <c r="AB77" s="200" t="s">
        <v>436</v>
      </c>
      <c r="AC77" s="190" t="s">
        <v>436</v>
      </c>
      <c r="AD77" s="190" t="s">
        <v>436</v>
      </c>
      <c r="AE77" s="190" t="s">
        <v>436</v>
      </c>
    </row>
    <row r="78" spans="1:31" x14ac:dyDescent="0.25">
      <c r="A78" s="207" t="s">
        <v>541</v>
      </c>
      <c r="B78" s="210" t="s">
        <v>513</v>
      </c>
      <c r="C78" s="190" t="s">
        <v>436</v>
      </c>
      <c r="D78" s="190" t="s">
        <v>436</v>
      </c>
      <c r="E78" s="190" t="s">
        <v>436</v>
      </c>
      <c r="F78" s="190" t="s">
        <v>436</v>
      </c>
      <c r="G78" s="190" t="s">
        <v>436</v>
      </c>
      <c r="H78" s="190" t="s">
        <v>436</v>
      </c>
      <c r="I78" s="200" t="s">
        <v>436</v>
      </c>
      <c r="J78" s="200" t="s">
        <v>436</v>
      </c>
      <c r="K78" s="200" t="s">
        <v>436</v>
      </c>
      <c r="L78" s="200" t="s">
        <v>436</v>
      </c>
      <c r="M78" s="200" t="s">
        <v>436</v>
      </c>
      <c r="N78" s="200" t="s">
        <v>436</v>
      </c>
      <c r="O78" s="200" t="s">
        <v>436</v>
      </c>
      <c r="P78" s="200" t="s">
        <v>436</v>
      </c>
      <c r="Q78" s="200" t="s">
        <v>436</v>
      </c>
      <c r="R78" s="200" t="s">
        <v>436</v>
      </c>
      <c r="S78" s="200" t="s">
        <v>436</v>
      </c>
      <c r="T78" s="200" t="s">
        <v>436</v>
      </c>
      <c r="U78" s="200" t="s">
        <v>436</v>
      </c>
      <c r="V78" s="200" t="s">
        <v>436</v>
      </c>
      <c r="W78" s="200" t="s">
        <v>436</v>
      </c>
      <c r="X78" s="200" t="s">
        <v>436</v>
      </c>
      <c r="Y78" s="200" t="s">
        <v>436</v>
      </c>
      <c r="Z78" s="200" t="s">
        <v>436</v>
      </c>
      <c r="AA78" s="200" t="s">
        <v>436</v>
      </c>
      <c r="AB78" s="200" t="s">
        <v>436</v>
      </c>
      <c r="AC78" s="190" t="s">
        <v>436</v>
      </c>
      <c r="AD78" s="190" t="s">
        <v>436</v>
      </c>
      <c r="AE78" s="190" t="s">
        <v>436</v>
      </c>
    </row>
    <row r="79" spans="1:31" x14ac:dyDescent="0.25">
      <c r="A79" s="207" t="s">
        <v>542</v>
      </c>
      <c r="B79" s="210" t="s">
        <v>572</v>
      </c>
      <c r="C79" s="190" t="s">
        <v>436</v>
      </c>
      <c r="D79" s="190" t="s">
        <v>436</v>
      </c>
      <c r="E79" s="190" t="s">
        <v>436</v>
      </c>
      <c r="F79" s="190" t="s">
        <v>436</v>
      </c>
      <c r="G79" s="190" t="s">
        <v>436</v>
      </c>
      <c r="H79" s="190" t="s">
        <v>436</v>
      </c>
      <c r="I79" s="200" t="s">
        <v>436</v>
      </c>
      <c r="J79" s="200" t="s">
        <v>436</v>
      </c>
      <c r="K79" s="200" t="s">
        <v>436</v>
      </c>
      <c r="L79" s="200" t="s">
        <v>436</v>
      </c>
      <c r="M79" s="200" t="s">
        <v>436</v>
      </c>
      <c r="N79" s="200" t="s">
        <v>436</v>
      </c>
      <c r="O79" s="200" t="s">
        <v>436</v>
      </c>
      <c r="P79" s="200" t="s">
        <v>436</v>
      </c>
      <c r="Q79" s="200" t="s">
        <v>436</v>
      </c>
      <c r="R79" s="200" t="s">
        <v>436</v>
      </c>
      <c r="S79" s="200" t="s">
        <v>436</v>
      </c>
      <c r="T79" s="200" t="s">
        <v>436</v>
      </c>
      <c r="U79" s="200" t="s">
        <v>436</v>
      </c>
      <c r="V79" s="200" t="s">
        <v>436</v>
      </c>
      <c r="W79" s="200" t="s">
        <v>436</v>
      </c>
      <c r="X79" s="200" t="s">
        <v>436</v>
      </c>
      <c r="Y79" s="200" t="s">
        <v>436</v>
      </c>
      <c r="Z79" s="200" t="s">
        <v>436</v>
      </c>
      <c r="AA79" s="200" t="s">
        <v>436</v>
      </c>
      <c r="AB79" s="200" t="s">
        <v>436</v>
      </c>
      <c r="AC79" s="190" t="s">
        <v>436</v>
      </c>
      <c r="AD79" s="190" t="s">
        <v>436</v>
      </c>
      <c r="AE79" s="190" t="s">
        <v>436</v>
      </c>
    </row>
    <row r="80" spans="1:31" x14ac:dyDescent="0.25">
      <c r="A80" s="207" t="s">
        <v>543</v>
      </c>
      <c r="B80" s="210" t="s">
        <v>544</v>
      </c>
      <c r="C80" s="190" t="s">
        <v>436</v>
      </c>
      <c r="D80" s="190" t="s">
        <v>436</v>
      </c>
      <c r="E80" s="190" t="s">
        <v>436</v>
      </c>
      <c r="F80" s="190" t="s">
        <v>436</v>
      </c>
      <c r="G80" s="190" t="s">
        <v>436</v>
      </c>
      <c r="H80" s="190" t="s">
        <v>436</v>
      </c>
      <c r="I80" s="201" t="s">
        <v>436</v>
      </c>
      <c r="J80" s="201" t="s">
        <v>436</v>
      </c>
      <c r="K80" s="201" t="s">
        <v>436</v>
      </c>
      <c r="L80" s="201" t="s">
        <v>436</v>
      </c>
      <c r="M80" s="201" t="s">
        <v>436</v>
      </c>
      <c r="N80" s="201" t="s">
        <v>436</v>
      </c>
      <c r="O80" s="201" t="s">
        <v>436</v>
      </c>
      <c r="P80" s="201" t="s">
        <v>436</v>
      </c>
      <c r="Q80" s="201" t="s">
        <v>436</v>
      </c>
      <c r="R80" s="201" t="s">
        <v>436</v>
      </c>
      <c r="S80" s="201" t="s">
        <v>436</v>
      </c>
      <c r="T80" s="201" t="s">
        <v>436</v>
      </c>
      <c r="U80" s="201" t="s">
        <v>436</v>
      </c>
      <c r="V80" s="201" t="s">
        <v>436</v>
      </c>
      <c r="W80" s="201" t="s">
        <v>436</v>
      </c>
      <c r="X80" s="201" t="s">
        <v>436</v>
      </c>
      <c r="Y80" s="201" t="s">
        <v>436</v>
      </c>
      <c r="Z80" s="201" t="s">
        <v>436</v>
      </c>
      <c r="AA80" s="201" t="s">
        <v>436</v>
      </c>
      <c r="AB80" s="201" t="s">
        <v>436</v>
      </c>
      <c r="AC80" s="192">
        <f>SUM(M80,Q80,U80,Y80)</f>
        <v>0</v>
      </c>
      <c r="AD80" s="192">
        <f>SUM(O80,S80,W80,AA80)</f>
        <v>0</v>
      </c>
      <c r="AE80" s="190" t="s">
        <v>436</v>
      </c>
    </row>
    <row r="81" spans="1:31" x14ac:dyDescent="0.25">
      <c r="A81" s="207" t="s">
        <v>6</v>
      </c>
      <c r="B81" s="208" t="s">
        <v>545</v>
      </c>
      <c r="C81" s="190" t="s">
        <v>436</v>
      </c>
      <c r="D81" s="190" t="s">
        <v>436</v>
      </c>
      <c r="E81" s="190" t="s">
        <v>436</v>
      </c>
      <c r="F81" s="190" t="s">
        <v>436</v>
      </c>
      <c r="G81" s="190" t="s">
        <v>436</v>
      </c>
      <c r="H81" s="190" t="s">
        <v>436</v>
      </c>
      <c r="I81" s="200" t="s">
        <v>436</v>
      </c>
      <c r="J81" s="200" t="s">
        <v>436</v>
      </c>
      <c r="K81" s="200" t="s">
        <v>436</v>
      </c>
      <c r="L81" s="200" t="s">
        <v>436</v>
      </c>
      <c r="M81" s="200" t="s">
        <v>436</v>
      </c>
      <c r="N81" s="200" t="s">
        <v>436</v>
      </c>
      <c r="O81" s="200" t="s">
        <v>436</v>
      </c>
      <c r="P81" s="200" t="s">
        <v>436</v>
      </c>
      <c r="Q81" s="200" t="s">
        <v>436</v>
      </c>
      <c r="R81" s="200" t="s">
        <v>436</v>
      </c>
      <c r="S81" s="200" t="s">
        <v>436</v>
      </c>
      <c r="T81" s="200" t="s">
        <v>436</v>
      </c>
      <c r="U81" s="200" t="s">
        <v>436</v>
      </c>
      <c r="V81" s="200" t="s">
        <v>436</v>
      </c>
      <c r="W81" s="200" t="s">
        <v>436</v>
      </c>
      <c r="X81" s="200" t="s">
        <v>436</v>
      </c>
      <c r="Y81" s="200" t="s">
        <v>436</v>
      </c>
      <c r="Z81" s="200" t="s">
        <v>436</v>
      </c>
      <c r="AA81" s="200" t="s">
        <v>436</v>
      </c>
      <c r="AB81" s="200" t="s">
        <v>436</v>
      </c>
      <c r="AC81" s="190" t="s">
        <v>436</v>
      </c>
      <c r="AD81" s="190" t="s">
        <v>436</v>
      </c>
      <c r="AE81" s="190" t="s">
        <v>436</v>
      </c>
    </row>
    <row r="82" spans="1:31" x14ac:dyDescent="0.25">
      <c r="A82" s="207" t="s">
        <v>546</v>
      </c>
      <c r="B82" s="208" t="s">
        <v>547</v>
      </c>
      <c r="C82" s="190" t="s">
        <v>436</v>
      </c>
      <c r="D82" s="190" t="s">
        <v>436</v>
      </c>
      <c r="E82" s="190" t="s">
        <v>436</v>
      </c>
      <c r="F82" s="190" t="s">
        <v>436</v>
      </c>
      <c r="G82" s="190" t="s">
        <v>436</v>
      </c>
      <c r="H82" s="190" t="s">
        <v>436</v>
      </c>
      <c r="I82" s="200" t="s">
        <v>436</v>
      </c>
      <c r="J82" s="200" t="s">
        <v>436</v>
      </c>
      <c r="K82" s="200" t="s">
        <v>436</v>
      </c>
      <c r="L82" s="200" t="s">
        <v>436</v>
      </c>
      <c r="M82" s="200" t="s">
        <v>436</v>
      </c>
      <c r="N82" s="200" t="s">
        <v>436</v>
      </c>
      <c r="O82" s="200" t="s">
        <v>436</v>
      </c>
      <c r="P82" s="200" t="s">
        <v>436</v>
      </c>
      <c r="Q82" s="200" t="s">
        <v>436</v>
      </c>
      <c r="R82" s="200" t="s">
        <v>436</v>
      </c>
      <c r="S82" s="200" t="s">
        <v>436</v>
      </c>
      <c r="T82" s="200" t="s">
        <v>436</v>
      </c>
      <c r="U82" s="200" t="s">
        <v>436</v>
      </c>
      <c r="V82" s="200" t="s">
        <v>436</v>
      </c>
      <c r="W82" s="200" t="s">
        <v>436</v>
      </c>
      <c r="X82" s="200" t="s">
        <v>436</v>
      </c>
      <c r="Y82" s="200" t="s">
        <v>436</v>
      </c>
      <c r="Z82" s="200" t="s">
        <v>436</v>
      </c>
      <c r="AA82" s="200" t="s">
        <v>436</v>
      </c>
      <c r="AB82" s="200" t="s">
        <v>436</v>
      </c>
      <c r="AC82" s="190" t="s">
        <v>436</v>
      </c>
      <c r="AD82" s="190" t="s">
        <v>436</v>
      </c>
      <c r="AE82" s="190" t="s">
        <v>436</v>
      </c>
    </row>
    <row r="83" spans="1:31" x14ac:dyDescent="0.25">
      <c r="A83" s="207" t="s">
        <v>548</v>
      </c>
      <c r="B83" s="208" t="s">
        <v>496</v>
      </c>
      <c r="C83" s="190" t="s">
        <v>436</v>
      </c>
      <c r="D83" s="190" t="s">
        <v>436</v>
      </c>
      <c r="E83" s="190" t="s">
        <v>436</v>
      </c>
      <c r="F83" s="190" t="s">
        <v>436</v>
      </c>
      <c r="G83" s="190" t="s">
        <v>436</v>
      </c>
      <c r="H83" s="190" t="s">
        <v>436</v>
      </c>
      <c r="I83" s="200" t="s">
        <v>436</v>
      </c>
      <c r="J83" s="200" t="s">
        <v>436</v>
      </c>
      <c r="K83" s="200" t="s">
        <v>436</v>
      </c>
      <c r="L83" s="200" t="s">
        <v>436</v>
      </c>
      <c r="M83" s="200" t="s">
        <v>436</v>
      </c>
      <c r="N83" s="200" t="s">
        <v>436</v>
      </c>
      <c r="O83" s="200" t="s">
        <v>436</v>
      </c>
      <c r="P83" s="200" t="s">
        <v>436</v>
      </c>
      <c r="Q83" s="200" t="s">
        <v>436</v>
      </c>
      <c r="R83" s="200" t="s">
        <v>436</v>
      </c>
      <c r="S83" s="200" t="s">
        <v>436</v>
      </c>
      <c r="T83" s="200" t="s">
        <v>436</v>
      </c>
      <c r="U83" s="200" t="s">
        <v>436</v>
      </c>
      <c r="V83" s="200" t="s">
        <v>436</v>
      </c>
      <c r="W83" s="200" t="s">
        <v>436</v>
      </c>
      <c r="X83" s="200" t="s">
        <v>436</v>
      </c>
      <c r="Y83" s="200" t="s">
        <v>436</v>
      </c>
      <c r="Z83" s="200" t="s">
        <v>436</v>
      </c>
      <c r="AA83" s="200" t="s">
        <v>436</v>
      </c>
      <c r="AB83" s="200" t="s">
        <v>436</v>
      </c>
      <c r="AC83" s="190" t="s">
        <v>436</v>
      </c>
      <c r="AD83" s="190" t="s">
        <v>436</v>
      </c>
      <c r="AE83" s="190" t="s">
        <v>436</v>
      </c>
    </row>
    <row r="84" spans="1:31" x14ac:dyDescent="0.25">
      <c r="A84" s="207" t="s">
        <v>549</v>
      </c>
      <c r="B84" s="210" t="s">
        <v>497</v>
      </c>
      <c r="C84" s="190" t="s">
        <v>436</v>
      </c>
      <c r="D84" s="190" t="s">
        <v>436</v>
      </c>
      <c r="E84" s="190" t="s">
        <v>436</v>
      </c>
      <c r="F84" s="190" t="s">
        <v>436</v>
      </c>
      <c r="G84" s="190" t="s">
        <v>436</v>
      </c>
      <c r="H84" s="190" t="s">
        <v>436</v>
      </c>
      <c r="I84" s="200" t="s">
        <v>436</v>
      </c>
      <c r="J84" s="200" t="s">
        <v>436</v>
      </c>
      <c r="K84" s="200" t="s">
        <v>436</v>
      </c>
      <c r="L84" s="200" t="s">
        <v>436</v>
      </c>
      <c r="M84" s="200" t="s">
        <v>436</v>
      </c>
      <c r="N84" s="200" t="s">
        <v>436</v>
      </c>
      <c r="O84" s="200" t="s">
        <v>436</v>
      </c>
      <c r="P84" s="200" t="s">
        <v>436</v>
      </c>
      <c r="Q84" s="200" t="s">
        <v>436</v>
      </c>
      <c r="R84" s="200" t="s">
        <v>436</v>
      </c>
      <c r="S84" s="200" t="s">
        <v>436</v>
      </c>
      <c r="T84" s="200" t="s">
        <v>436</v>
      </c>
      <c r="U84" s="200" t="s">
        <v>436</v>
      </c>
      <c r="V84" s="200" t="s">
        <v>436</v>
      </c>
      <c r="W84" s="200" t="s">
        <v>436</v>
      </c>
      <c r="X84" s="200" t="s">
        <v>436</v>
      </c>
      <c r="Y84" s="200" t="s">
        <v>436</v>
      </c>
      <c r="Z84" s="200" t="s">
        <v>436</v>
      </c>
      <c r="AA84" s="200" t="s">
        <v>436</v>
      </c>
      <c r="AB84" s="200" t="s">
        <v>436</v>
      </c>
      <c r="AC84" s="190" t="s">
        <v>436</v>
      </c>
      <c r="AD84" s="190" t="s">
        <v>436</v>
      </c>
      <c r="AE84" s="190" t="s">
        <v>436</v>
      </c>
    </row>
    <row r="85" spans="1:31" x14ac:dyDescent="0.25">
      <c r="A85" s="207" t="s">
        <v>550</v>
      </c>
      <c r="B85" s="210" t="s">
        <v>501</v>
      </c>
      <c r="C85" s="190" t="s">
        <v>436</v>
      </c>
      <c r="D85" s="190" t="s">
        <v>436</v>
      </c>
      <c r="E85" s="190" t="s">
        <v>436</v>
      </c>
      <c r="F85" s="190" t="s">
        <v>436</v>
      </c>
      <c r="G85" s="190" t="s">
        <v>436</v>
      </c>
      <c r="H85" s="190" t="s">
        <v>436</v>
      </c>
      <c r="I85" s="200" t="s">
        <v>436</v>
      </c>
      <c r="J85" s="200" t="s">
        <v>436</v>
      </c>
      <c r="K85" s="200" t="s">
        <v>436</v>
      </c>
      <c r="L85" s="200" t="s">
        <v>436</v>
      </c>
      <c r="M85" s="200" t="s">
        <v>436</v>
      </c>
      <c r="N85" s="200" t="s">
        <v>436</v>
      </c>
      <c r="O85" s="200" t="s">
        <v>436</v>
      </c>
      <c r="P85" s="200" t="s">
        <v>436</v>
      </c>
      <c r="Q85" s="200" t="s">
        <v>436</v>
      </c>
      <c r="R85" s="200" t="s">
        <v>436</v>
      </c>
      <c r="S85" s="200" t="s">
        <v>436</v>
      </c>
      <c r="T85" s="200" t="s">
        <v>436</v>
      </c>
      <c r="U85" s="200" t="s">
        <v>436</v>
      </c>
      <c r="V85" s="200" t="s">
        <v>436</v>
      </c>
      <c r="W85" s="200" t="s">
        <v>436</v>
      </c>
      <c r="X85" s="200" t="s">
        <v>436</v>
      </c>
      <c r="Y85" s="200" t="s">
        <v>436</v>
      </c>
      <c r="Z85" s="200" t="s">
        <v>436</v>
      </c>
      <c r="AA85" s="200" t="s">
        <v>436</v>
      </c>
      <c r="AB85" s="200" t="s">
        <v>436</v>
      </c>
      <c r="AC85" s="190" t="s">
        <v>436</v>
      </c>
      <c r="AD85" s="190" t="s">
        <v>436</v>
      </c>
      <c r="AE85" s="190" t="s">
        <v>436</v>
      </c>
    </row>
    <row r="86" spans="1:31" x14ac:dyDescent="0.25">
      <c r="A86" s="207" t="s">
        <v>551</v>
      </c>
      <c r="B86" s="210" t="s">
        <v>539</v>
      </c>
      <c r="C86" s="190" t="s">
        <v>436</v>
      </c>
      <c r="D86" s="190" t="s">
        <v>436</v>
      </c>
      <c r="E86" s="190" t="s">
        <v>436</v>
      </c>
      <c r="F86" s="190" t="s">
        <v>436</v>
      </c>
      <c r="G86" s="190" t="s">
        <v>436</v>
      </c>
      <c r="H86" s="190" t="s">
        <v>436</v>
      </c>
      <c r="I86" s="200" t="s">
        <v>436</v>
      </c>
      <c r="J86" s="200" t="s">
        <v>436</v>
      </c>
      <c r="K86" s="200" t="s">
        <v>436</v>
      </c>
      <c r="L86" s="200" t="s">
        <v>436</v>
      </c>
      <c r="M86" s="200" t="s">
        <v>436</v>
      </c>
      <c r="N86" s="200" t="s">
        <v>436</v>
      </c>
      <c r="O86" s="200" t="s">
        <v>436</v>
      </c>
      <c r="P86" s="200" t="s">
        <v>436</v>
      </c>
      <c r="Q86" s="200" t="s">
        <v>436</v>
      </c>
      <c r="R86" s="200" t="s">
        <v>436</v>
      </c>
      <c r="S86" s="200" t="s">
        <v>436</v>
      </c>
      <c r="T86" s="200" t="s">
        <v>436</v>
      </c>
      <c r="U86" s="200" t="s">
        <v>436</v>
      </c>
      <c r="V86" s="200" t="s">
        <v>436</v>
      </c>
      <c r="W86" s="200" t="s">
        <v>436</v>
      </c>
      <c r="X86" s="200" t="s">
        <v>436</v>
      </c>
      <c r="Y86" s="200" t="s">
        <v>436</v>
      </c>
      <c r="Z86" s="200" t="s">
        <v>436</v>
      </c>
      <c r="AA86" s="200" t="s">
        <v>436</v>
      </c>
      <c r="AB86" s="200" t="s">
        <v>436</v>
      </c>
      <c r="AC86" s="190" t="s">
        <v>436</v>
      </c>
      <c r="AD86" s="190" t="s">
        <v>436</v>
      </c>
      <c r="AE86" s="190" t="s">
        <v>436</v>
      </c>
    </row>
    <row r="87" spans="1:31" x14ac:dyDescent="0.25">
      <c r="A87" s="207" t="s">
        <v>552</v>
      </c>
      <c r="B87" s="210" t="s">
        <v>511</v>
      </c>
      <c r="C87" s="190" t="s">
        <v>436</v>
      </c>
      <c r="D87" s="190" t="s">
        <v>436</v>
      </c>
      <c r="E87" s="190" t="s">
        <v>436</v>
      </c>
      <c r="F87" s="190" t="s">
        <v>436</v>
      </c>
      <c r="G87" s="190" t="s">
        <v>436</v>
      </c>
      <c r="H87" s="190" t="s">
        <v>436</v>
      </c>
      <c r="I87" s="200" t="s">
        <v>436</v>
      </c>
      <c r="J87" s="200" t="s">
        <v>436</v>
      </c>
      <c r="K87" s="200" t="s">
        <v>436</v>
      </c>
      <c r="L87" s="200" t="s">
        <v>436</v>
      </c>
      <c r="M87" s="200" t="s">
        <v>436</v>
      </c>
      <c r="N87" s="200" t="s">
        <v>436</v>
      </c>
      <c r="O87" s="200" t="s">
        <v>436</v>
      </c>
      <c r="P87" s="200" t="s">
        <v>436</v>
      </c>
      <c r="Q87" s="200" t="s">
        <v>436</v>
      </c>
      <c r="R87" s="200" t="s">
        <v>436</v>
      </c>
      <c r="S87" s="200" t="s">
        <v>436</v>
      </c>
      <c r="T87" s="200" t="s">
        <v>436</v>
      </c>
      <c r="U87" s="200" t="s">
        <v>436</v>
      </c>
      <c r="V87" s="200" t="s">
        <v>436</v>
      </c>
      <c r="W87" s="200" t="s">
        <v>436</v>
      </c>
      <c r="X87" s="200" t="s">
        <v>436</v>
      </c>
      <c r="Y87" s="200" t="s">
        <v>436</v>
      </c>
      <c r="Z87" s="200" t="s">
        <v>436</v>
      </c>
      <c r="AA87" s="200" t="s">
        <v>436</v>
      </c>
      <c r="AB87" s="200" t="s">
        <v>436</v>
      </c>
      <c r="AC87" s="190" t="s">
        <v>436</v>
      </c>
      <c r="AD87" s="190" t="s">
        <v>436</v>
      </c>
      <c r="AE87" s="190" t="s">
        <v>436</v>
      </c>
    </row>
    <row r="88" spans="1:31" x14ac:dyDescent="0.25">
      <c r="A88" s="207" t="s">
        <v>553</v>
      </c>
      <c r="B88" s="208" t="s">
        <v>513</v>
      </c>
      <c r="C88" s="190" t="s">
        <v>436</v>
      </c>
      <c r="D88" s="190" t="s">
        <v>436</v>
      </c>
      <c r="E88" s="190" t="s">
        <v>436</v>
      </c>
      <c r="F88" s="190" t="s">
        <v>436</v>
      </c>
      <c r="G88" s="190" t="s">
        <v>436</v>
      </c>
      <c r="H88" s="190" t="s">
        <v>436</v>
      </c>
      <c r="I88" s="200" t="s">
        <v>436</v>
      </c>
      <c r="J88" s="200" t="s">
        <v>436</v>
      </c>
      <c r="K88" s="200" t="s">
        <v>436</v>
      </c>
      <c r="L88" s="200" t="s">
        <v>436</v>
      </c>
      <c r="M88" s="200" t="s">
        <v>436</v>
      </c>
      <c r="N88" s="200" t="s">
        <v>436</v>
      </c>
      <c r="O88" s="200" t="s">
        <v>436</v>
      </c>
      <c r="P88" s="200" t="s">
        <v>436</v>
      </c>
      <c r="Q88" s="200" t="s">
        <v>436</v>
      </c>
      <c r="R88" s="200" t="s">
        <v>436</v>
      </c>
      <c r="S88" s="200" t="s">
        <v>436</v>
      </c>
      <c r="T88" s="200" t="s">
        <v>436</v>
      </c>
      <c r="U88" s="200" t="s">
        <v>436</v>
      </c>
      <c r="V88" s="200" t="s">
        <v>436</v>
      </c>
      <c r="W88" s="200" t="s">
        <v>436</v>
      </c>
      <c r="X88" s="200" t="s">
        <v>436</v>
      </c>
      <c r="Y88" s="200" t="s">
        <v>436</v>
      </c>
      <c r="Z88" s="200" t="s">
        <v>436</v>
      </c>
      <c r="AA88" s="200" t="s">
        <v>436</v>
      </c>
      <c r="AB88" s="200" t="s">
        <v>436</v>
      </c>
      <c r="AC88" s="190" t="s">
        <v>436</v>
      </c>
      <c r="AD88" s="190" t="s">
        <v>436</v>
      </c>
      <c r="AE88" s="190" t="s">
        <v>436</v>
      </c>
    </row>
    <row r="89" spans="1:31" x14ac:dyDescent="0.25">
      <c r="A89" s="207" t="s">
        <v>554</v>
      </c>
      <c r="B89" s="210" t="s">
        <v>572</v>
      </c>
      <c r="C89" s="190" t="s">
        <v>436</v>
      </c>
      <c r="D89" s="190" t="s">
        <v>436</v>
      </c>
      <c r="E89" s="190" t="s">
        <v>436</v>
      </c>
      <c r="F89" s="190" t="s">
        <v>436</v>
      </c>
      <c r="G89" s="190" t="s">
        <v>436</v>
      </c>
      <c r="H89" s="190" t="s">
        <v>436</v>
      </c>
      <c r="I89" s="200" t="s">
        <v>436</v>
      </c>
      <c r="J89" s="200" t="s">
        <v>436</v>
      </c>
      <c r="K89" s="200" t="s">
        <v>436</v>
      </c>
      <c r="L89" s="200" t="s">
        <v>436</v>
      </c>
      <c r="M89" s="200" t="s">
        <v>436</v>
      </c>
      <c r="N89" s="200" t="s">
        <v>436</v>
      </c>
      <c r="O89" s="200" t="s">
        <v>436</v>
      </c>
      <c r="P89" s="200" t="s">
        <v>436</v>
      </c>
      <c r="Q89" s="200" t="s">
        <v>436</v>
      </c>
      <c r="R89" s="200" t="s">
        <v>436</v>
      </c>
      <c r="S89" s="200" t="s">
        <v>436</v>
      </c>
      <c r="T89" s="200" t="s">
        <v>436</v>
      </c>
      <c r="U89" s="200" t="s">
        <v>436</v>
      </c>
      <c r="V89" s="200" t="s">
        <v>436</v>
      </c>
      <c r="W89" s="200" t="s">
        <v>436</v>
      </c>
      <c r="X89" s="200" t="s">
        <v>436</v>
      </c>
      <c r="Y89" s="200" t="s">
        <v>436</v>
      </c>
      <c r="Z89" s="200" t="s">
        <v>436</v>
      </c>
      <c r="AA89" s="200" t="s">
        <v>436</v>
      </c>
      <c r="AB89" s="200" t="s">
        <v>436</v>
      </c>
      <c r="AC89" s="190" t="s">
        <v>436</v>
      </c>
      <c r="AD89" s="190" t="s">
        <v>436</v>
      </c>
      <c r="AE89" s="190" t="s">
        <v>436</v>
      </c>
    </row>
    <row r="90" spans="1:31" x14ac:dyDescent="0.25">
      <c r="A90" s="207" t="s">
        <v>575</v>
      </c>
      <c r="B90" s="210" t="s">
        <v>515</v>
      </c>
      <c r="C90" s="190" t="s">
        <v>436</v>
      </c>
      <c r="D90" s="190" t="s">
        <v>436</v>
      </c>
      <c r="E90" s="190" t="s">
        <v>436</v>
      </c>
      <c r="F90" s="190" t="s">
        <v>436</v>
      </c>
      <c r="G90" s="190" t="s">
        <v>436</v>
      </c>
      <c r="H90" s="190" t="s">
        <v>436</v>
      </c>
      <c r="I90" s="200" t="s">
        <v>436</v>
      </c>
      <c r="J90" s="200" t="s">
        <v>436</v>
      </c>
      <c r="K90" s="200" t="s">
        <v>436</v>
      </c>
      <c r="L90" s="200" t="s">
        <v>436</v>
      </c>
      <c r="M90" s="200" t="s">
        <v>436</v>
      </c>
      <c r="N90" s="200" t="s">
        <v>436</v>
      </c>
      <c r="O90" s="200" t="s">
        <v>436</v>
      </c>
      <c r="P90" s="200" t="s">
        <v>436</v>
      </c>
      <c r="Q90" s="200" t="s">
        <v>436</v>
      </c>
      <c r="R90" s="200" t="s">
        <v>436</v>
      </c>
      <c r="S90" s="200" t="s">
        <v>436</v>
      </c>
      <c r="T90" s="200" t="s">
        <v>436</v>
      </c>
      <c r="U90" s="200" t="s">
        <v>436</v>
      </c>
      <c r="V90" s="200" t="s">
        <v>436</v>
      </c>
      <c r="W90" s="200" t="s">
        <v>436</v>
      </c>
      <c r="X90" s="200" t="s">
        <v>436</v>
      </c>
      <c r="Y90" s="200" t="s">
        <v>436</v>
      </c>
      <c r="Z90" s="200" t="s">
        <v>436</v>
      </c>
      <c r="AA90" s="200" t="s">
        <v>436</v>
      </c>
      <c r="AB90" s="200" t="s">
        <v>436</v>
      </c>
      <c r="AC90" s="190" t="s">
        <v>436</v>
      </c>
      <c r="AD90" s="190" t="s">
        <v>436</v>
      </c>
      <c r="AE90" s="190" t="s">
        <v>436</v>
      </c>
    </row>
    <row r="91" spans="1:31" x14ac:dyDescent="0.25">
      <c r="A91" s="174"/>
      <c r="B91" s="175"/>
      <c r="C91" s="175"/>
      <c r="D91" s="22"/>
      <c r="E91" s="22"/>
      <c r="F91" s="176"/>
      <c r="G91" s="176"/>
      <c r="H91" s="176"/>
      <c r="I91" s="176"/>
      <c r="J91" s="176"/>
      <c r="K91" s="176"/>
      <c r="L91" s="176"/>
      <c r="M91" s="176"/>
      <c r="N91" s="176"/>
      <c r="O91" s="176"/>
      <c r="P91" s="176"/>
      <c r="Q91" s="176"/>
      <c r="R91" s="176"/>
      <c r="S91" s="176"/>
      <c r="T91" s="22"/>
      <c r="U91" s="22"/>
      <c r="V91" s="22"/>
      <c r="W91" s="22"/>
      <c r="X91" s="22"/>
      <c r="Y91" s="22"/>
      <c r="Z91" s="22"/>
      <c r="AA91" s="22"/>
      <c r="AB91" s="22"/>
      <c r="AC91" s="22"/>
      <c r="AD91" s="177"/>
    </row>
    <row r="92" spans="1:31" x14ac:dyDescent="0.25">
      <c r="A92" s="174"/>
      <c r="B92" s="175"/>
      <c r="C92" s="175"/>
      <c r="D92" s="22"/>
      <c r="E92" s="22"/>
      <c r="F92" s="176"/>
      <c r="G92" s="176"/>
      <c r="H92" s="176"/>
      <c r="I92" s="176"/>
      <c r="J92" s="176"/>
      <c r="K92" s="176"/>
      <c r="L92" s="176"/>
      <c r="M92" s="176"/>
      <c r="N92" s="176"/>
      <c r="O92" s="176"/>
      <c r="P92" s="176"/>
      <c r="Q92" s="176"/>
      <c r="R92" s="176"/>
      <c r="S92" s="176"/>
      <c r="T92" s="22"/>
      <c r="U92" s="22"/>
      <c r="V92" s="22"/>
      <c r="W92" s="22"/>
      <c r="X92" s="22"/>
      <c r="Y92" s="22"/>
      <c r="Z92" s="22"/>
      <c r="AA92" s="22"/>
      <c r="AB92" s="22"/>
      <c r="AC92" s="22"/>
      <c r="AD92" s="177"/>
    </row>
    <row r="93" spans="1:31" x14ac:dyDescent="0.25">
      <c r="A93" s="174"/>
      <c r="B93" s="175"/>
      <c r="C93" s="175"/>
      <c r="D93" s="22"/>
      <c r="E93" s="22"/>
      <c r="F93" s="176"/>
      <c r="G93" s="176"/>
      <c r="H93" s="176"/>
      <c r="I93" s="176"/>
      <c r="J93" s="176"/>
      <c r="K93" s="176"/>
      <c r="L93" s="176"/>
      <c r="M93" s="176"/>
      <c r="N93" s="176"/>
      <c r="O93" s="176"/>
      <c r="P93" s="176"/>
      <c r="Q93" s="176"/>
      <c r="R93" s="176"/>
      <c r="S93" s="176"/>
      <c r="T93" s="22"/>
      <c r="U93" s="22"/>
      <c r="V93" s="22"/>
      <c r="W93" s="22"/>
      <c r="X93" s="22"/>
      <c r="Y93" s="22"/>
      <c r="Z93" s="22"/>
      <c r="AA93" s="22"/>
      <c r="AB93" s="22"/>
      <c r="AC93" s="22"/>
      <c r="AD93" s="177"/>
    </row>
    <row r="94" spans="1:31" x14ac:dyDescent="0.25">
      <c r="A94" s="22"/>
      <c r="B94" s="176"/>
      <c r="C94" s="176"/>
      <c r="D94" s="176"/>
      <c r="E94" s="176"/>
      <c r="F94" s="176"/>
      <c r="G94" s="176"/>
      <c r="H94" s="176"/>
      <c r="I94" s="176"/>
      <c r="J94" s="176"/>
      <c r="K94" s="176"/>
      <c r="L94" s="176"/>
      <c r="M94" s="176"/>
      <c r="N94" s="176"/>
      <c r="O94" s="176"/>
      <c r="P94" s="176"/>
      <c r="Q94" s="22"/>
      <c r="R94" s="22"/>
      <c r="S94" s="24"/>
      <c r="T94" s="24"/>
      <c r="U94" s="24"/>
      <c r="V94" s="24"/>
      <c r="W94" s="24"/>
      <c r="X94" s="24"/>
      <c r="Y94" s="24"/>
      <c r="Z94" s="24"/>
      <c r="AA94" s="24"/>
      <c r="AB94" s="24"/>
      <c r="AC94" s="24"/>
    </row>
    <row r="95" spans="1:31" ht="54" customHeight="1" x14ac:dyDescent="0.25">
      <c r="A95" s="24"/>
      <c r="B95" s="178"/>
      <c r="C95" s="178"/>
      <c r="D95" s="178"/>
      <c r="E95" s="178"/>
      <c r="F95" s="178"/>
      <c r="G95" s="178"/>
      <c r="H95" s="178"/>
      <c r="I95" s="178"/>
      <c r="J95" s="178"/>
      <c r="K95" s="178"/>
      <c r="L95" s="178"/>
      <c r="M95" s="178"/>
      <c r="N95" s="178"/>
      <c r="O95" s="179"/>
      <c r="P95" s="179"/>
      <c r="Q95" s="178"/>
      <c r="R95" s="178"/>
      <c r="S95" s="178"/>
      <c r="T95" s="178"/>
      <c r="U95" s="178"/>
      <c r="V95" s="178"/>
      <c r="W95" s="178"/>
      <c r="X95" s="178"/>
      <c r="Y95" s="178"/>
      <c r="Z95" s="178"/>
      <c r="AA95" s="178"/>
      <c r="AB95" s="178"/>
      <c r="AC95" s="178"/>
    </row>
    <row r="96" spans="1:31" x14ac:dyDescent="0.25">
      <c r="A96" s="24"/>
      <c r="B96" s="24"/>
      <c r="C96" s="24"/>
      <c r="D96" s="24"/>
      <c r="E96" s="24"/>
      <c r="F96" s="24"/>
      <c r="G96" s="24"/>
      <c r="H96" s="24"/>
      <c r="I96" s="24"/>
      <c r="J96" s="24"/>
      <c r="K96" s="24"/>
      <c r="Q96" s="24"/>
      <c r="R96" s="24"/>
      <c r="S96" s="24"/>
      <c r="T96" s="24"/>
      <c r="U96" s="24"/>
      <c r="V96" s="24"/>
      <c r="W96" s="24"/>
      <c r="X96" s="24"/>
      <c r="Y96" s="24"/>
      <c r="Z96" s="24"/>
      <c r="AA96" s="24"/>
      <c r="AB96" s="24"/>
      <c r="AC96" s="24"/>
    </row>
    <row r="97" spans="1:29" ht="50.25" customHeight="1" x14ac:dyDescent="0.25">
      <c r="A97" s="24"/>
      <c r="B97" s="180"/>
      <c r="C97" s="180"/>
      <c r="D97" s="180"/>
      <c r="E97" s="180"/>
      <c r="F97" s="180"/>
      <c r="G97" s="180"/>
      <c r="H97" s="180"/>
      <c r="I97" s="180"/>
      <c r="J97" s="180"/>
      <c r="K97" s="180"/>
      <c r="L97" s="180"/>
      <c r="M97" s="180"/>
      <c r="N97" s="180"/>
      <c r="O97" s="181"/>
      <c r="P97" s="181"/>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Q98" s="24"/>
      <c r="R98" s="24"/>
      <c r="S98" s="24"/>
      <c r="T98" s="24"/>
      <c r="U98" s="24"/>
      <c r="V98" s="24"/>
      <c r="W98" s="24"/>
      <c r="X98" s="24"/>
      <c r="Y98" s="24"/>
      <c r="Z98" s="24"/>
      <c r="AA98" s="24"/>
      <c r="AB98" s="24"/>
      <c r="AC98" s="24"/>
    </row>
    <row r="99" spans="1:29" ht="36.75" customHeight="1" x14ac:dyDescent="0.25">
      <c r="A99" s="24"/>
      <c r="B99" s="178"/>
      <c r="C99" s="178"/>
      <c r="D99" s="178"/>
      <c r="E99" s="178"/>
      <c r="F99" s="178"/>
      <c r="G99" s="178"/>
      <c r="H99" s="178"/>
      <c r="I99" s="178"/>
      <c r="J99" s="178"/>
      <c r="K99" s="178"/>
      <c r="L99" s="178"/>
      <c r="M99" s="178"/>
      <c r="N99" s="178"/>
      <c r="O99" s="179"/>
      <c r="P99" s="179"/>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5"/>
      <c r="J100" s="25"/>
      <c r="K100" s="25"/>
      <c r="Q100" s="24"/>
      <c r="R100" s="24"/>
      <c r="S100" s="182"/>
      <c r="T100" s="24"/>
      <c r="U100" s="24"/>
      <c r="V100" s="24"/>
      <c r="W100" s="24"/>
      <c r="X100" s="24"/>
      <c r="Y100" s="24"/>
      <c r="Z100" s="24"/>
      <c r="AA100" s="24"/>
      <c r="AB100" s="24"/>
      <c r="AC100" s="24"/>
    </row>
    <row r="101" spans="1:29" ht="51" customHeight="1" x14ac:dyDescent="0.25">
      <c r="A101" s="24"/>
      <c r="B101" s="178"/>
      <c r="C101" s="178"/>
      <c r="D101" s="178"/>
      <c r="E101" s="178"/>
      <c r="F101" s="178"/>
      <c r="G101" s="178"/>
      <c r="H101" s="178"/>
      <c r="I101" s="178"/>
      <c r="J101" s="178"/>
      <c r="K101" s="178"/>
      <c r="L101" s="178"/>
      <c r="M101" s="178"/>
      <c r="N101" s="178"/>
      <c r="O101" s="179"/>
      <c r="P101" s="179"/>
      <c r="Q101" s="24"/>
      <c r="R101" s="24"/>
      <c r="S101" s="182"/>
      <c r="T101" s="24"/>
      <c r="U101" s="24"/>
      <c r="V101" s="24"/>
      <c r="W101" s="24"/>
      <c r="X101" s="24"/>
      <c r="Y101" s="24"/>
      <c r="Z101" s="24"/>
      <c r="AA101" s="24"/>
      <c r="AB101" s="24"/>
      <c r="AC101" s="24"/>
    </row>
    <row r="102" spans="1:29" ht="32.25" customHeight="1" x14ac:dyDescent="0.25">
      <c r="A102" s="24"/>
      <c r="B102" s="180"/>
      <c r="C102" s="180"/>
      <c r="D102" s="180"/>
      <c r="E102" s="180"/>
      <c r="F102" s="180"/>
      <c r="G102" s="180"/>
      <c r="H102" s="180"/>
      <c r="I102" s="180"/>
      <c r="J102" s="180"/>
      <c r="K102" s="180"/>
      <c r="L102" s="180"/>
      <c r="M102" s="180"/>
      <c r="N102" s="180"/>
      <c r="O102" s="181"/>
      <c r="P102" s="181"/>
      <c r="Q102" s="24"/>
      <c r="R102" s="24"/>
      <c r="S102" s="24"/>
      <c r="T102" s="24"/>
      <c r="U102" s="24"/>
      <c r="V102" s="24"/>
      <c r="W102" s="24"/>
      <c r="X102" s="24"/>
      <c r="Y102" s="24"/>
      <c r="Z102" s="24"/>
      <c r="AA102" s="24"/>
      <c r="AB102" s="24"/>
      <c r="AC102" s="24"/>
    </row>
    <row r="103" spans="1:29" ht="51.75" customHeight="1" x14ac:dyDescent="0.25">
      <c r="A103" s="24"/>
      <c r="B103" s="178"/>
      <c r="C103" s="178"/>
      <c r="D103" s="178"/>
      <c r="E103" s="178"/>
      <c r="F103" s="178"/>
      <c r="G103" s="178"/>
      <c r="H103" s="178"/>
      <c r="I103" s="178"/>
      <c r="J103" s="178"/>
      <c r="K103" s="178"/>
      <c r="L103" s="178"/>
      <c r="M103" s="178"/>
      <c r="N103" s="178"/>
      <c r="O103" s="179"/>
      <c r="P103" s="179"/>
      <c r="Q103" s="24"/>
      <c r="R103" s="24"/>
      <c r="S103" s="24"/>
      <c r="T103" s="24"/>
      <c r="U103" s="24"/>
      <c r="V103" s="24"/>
      <c r="W103" s="24"/>
      <c r="X103" s="24"/>
      <c r="Y103" s="24"/>
      <c r="Z103" s="24"/>
      <c r="AA103" s="24"/>
      <c r="AB103" s="24"/>
      <c r="AC103" s="24"/>
    </row>
    <row r="104" spans="1:29" ht="21.75" customHeight="1" x14ac:dyDescent="0.25">
      <c r="A104" s="24"/>
      <c r="B104" s="183"/>
      <c r="C104" s="183"/>
      <c r="D104" s="183"/>
      <c r="E104" s="183"/>
      <c r="F104" s="183"/>
      <c r="G104" s="183"/>
      <c r="H104" s="183"/>
      <c r="I104" s="183"/>
      <c r="J104" s="183"/>
      <c r="K104" s="183"/>
      <c r="L104" s="183"/>
      <c r="M104" s="183"/>
      <c r="N104" s="183"/>
      <c r="O104" s="184"/>
      <c r="P104" s="184"/>
      <c r="Q104" s="183"/>
      <c r="R104" s="183"/>
      <c r="S104" s="24"/>
      <c r="T104" s="24"/>
      <c r="U104" s="24"/>
      <c r="V104" s="24"/>
      <c r="W104" s="24"/>
      <c r="X104" s="24"/>
      <c r="Y104" s="24"/>
      <c r="Z104" s="24"/>
      <c r="AA104" s="24"/>
      <c r="AB104" s="24"/>
      <c r="AC104" s="24"/>
    </row>
    <row r="105" spans="1:29" ht="23.25" customHeight="1" x14ac:dyDescent="0.25">
      <c r="A105" s="24"/>
      <c r="B105" s="183"/>
      <c r="C105" s="183"/>
      <c r="D105" s="183"/>
      <c r="E105" s="183"/>
      <c r="F105" s="183"/>
      <c r="G105" s="183"/>
      <c r="H105" s="183"/>
      <c r="I105" s="183"/>
      <c r="J105" s="183"/>
      <c r="K105" s="183"/>
      <c r="Q105" s="24"/>
      <c r="R105" s="24"/>
      <c r="S105" s="24"/>
      <c r="T105" s="24"/>
      <c r="U105" s="24"/>
      <c r="V105" s="24"/>
      <c r="W105" s="24"/>
      <c r="X105" s="24"/>
      <c r="Y105" s="24"/>
      <c r="Z105" s="24"/>
      <c r="AA105" s="24"/>
      <c r="AB105" s="24"/>
      <c r="AC105" s="24"/>
    </row>
    <row r="106" spans="1:29" ht="18.75" customHeight="1" x14ac:dyDescent="0.25">
      <c r="A106" s="24"/>
      <c r="B106" s="185"/>
      <c r="C106" s="185"/>
      <c r="D106" s="185"/>
      <c r="E106" s="185"/>
      <c r="F106" s="185"/>
      <c r="G106" s="185"/>
      <c r="H106" s="185"/>
      <c r="I106" s="185"/>
      <c r="J106" s="185"/>
      <c r="K106" s="185"/>
      <c r="L106" s="185"/>
      <c r="M106" s="185"/>
      <c r="N106" s="185"/>
      <c r="O106" s="186"/>
      <c r="P106" s="186"/>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Q108" s="24"/>
      <c r="R108" s="24"/>
      <c r="S108" s="24"/>
      <c r="T108" s="24"/>
      <c r="U108" s="24"/>
      <c r="V108" s="24"/>
      <c r="W108" s="24"/>
      <c r="X108" s="24"/>
      <c r="Y108" s="24"/>
      <c r="Z108" s="24"/>
      <c r="AA108" s="24"/>
      <c r="AB108" s="24"/>
      <c r="AC108" s="24"/>
    </row>
    <row r="109" spans="1:29" x14ac:dyDescent="0.25">
      <c r="L109" s="23"/>
      <c r="M109" s="23"/>
      <c r="N109" s="23"/>
      <c r="O109" s="23"/>
      <c r="P109" s="23"/>
    </row>
    <row r="110" spans="1:29" x14ac:dyDescent="0.25">
      <c r="L110" s="23"/>
      <c r="M110" s="23"/>
      <c r="N110" s="23"/>
      <c r="O110" s="23"/>
      <c r="P110" s="23"/>
    </row>
    <row r="111" spans="1:29" x14ac:dyDescent="0.25">
      <c r="L111" s="23"/>
      <c r="M111" s="23"/>
      <c r="N111" s="23"/>
      <c r="O111" s="23"/>
      <c r="P111" s="23"/>
    </row>
    <row r="112" spans="1:29" x14ac:dyDescent="0.25">
      <c r="L112" s="23"/>
      <c r="M112" s="23"/>
      <c r="N112" s="23"/>
      <c r="O112" s="23"/>
      <c r="P112" s="23"/>
    </row>
    <row r="113" spans="12:16" x14ac:dyDescent="0.25">
      <c r="L113" s="23"/>
      <c r="M113" s="23"/>
      <c r="N113" s="23"/>
      <c r="O113" s="23"/>
      <c r="P113" s="23"/>
    </row>
    <row r="114" spans="12:16" x14ac:dyDescent="0.25">
      <c r="L114" s="23"/>
      <c r="M114" s="23"/>
      <c r="N114" s="23"/>
      <c r="O114" s="23"/>
      <c r="P114" s="23"/>
    </row>
    <row r="115" spans="12:16" x14ac:dyDescent="0.25">
      <c r="L115" s="23"/>
      <c r="M115" s="23"/>
      <c r="N115" s="23"/>
      <c r="O115" s="23"/>
      <c r="P115" s="23"/>
    </row>
    <row r="116" spans="12:16" x14ac:dyDescent="0.25">
      <c r="L116" s="23"/>
      <c r="M116" s="23"/>
      <c r="N116" s="23"/>
      <c r="O116" s="23"/>
      <c r="P116" s="23"/>
    </row>
    <row r="117" spans="12:16" x14ac:dyDescent="0.25">
      <c r="L117" s="23"/>
      <c r="M117" s="23"/>
      <c r="N117" s="23"/>
      <c r="O117" s="23"/>
      <c r="P117" s="23"/>
    </row>
    <row r="118" spans="12:16" x14ac:dyDescent="0.25">
      <c r="L118" s="23"/>
      <c r="M118" s="23"/>
      <c r="N118" s="23"/>
      <c r="O118" s="23"/>
      <c r="P118" s="23"/>
    </row>
    <row r="119" spans="12:16" x14ac:dyDescent="0.25">
      <c r="L119" s="23"/>
      <c r="M119" s="23"/>
      <c r="N119" s="23"/>
      <c r="O119" s="23"/>
      <c r="P119" s="23"/>
    </row>
    <row r="120" spans="12:16" x14ac:dyDescent="0.25">
      <c r="L120" s="23"/>
      <c r="M120" s="23"/>
      <c r="N120" s="23"/>
      <c r="O120" s="23"/>
      <c r="P120" s="23"/>
    </row>
    <row r="121" spans="12:16" x14ac:dyDescent="0.25">
      <c r="L121" s="23"/>
      <c r="M121" s="23"/>
      <c r="N121" s="23"/>
      <c r="O121" s="23"/>
      <c r="P121" s="23"/>
    </row>
  </sheetData>
  <mergeCells count="38">
    <mergeCell ref="I17:L17"/>
    <mergeCell ref="I18:J18"/>
    <mergeCell ref="K18:L18"/>
    <mergeCell ref="S18:T18"/>
    <mergeCell ref="Q17:T17"/>
    <mergeCell ref="U17:X17"/>
    <mergeCell ref="Y17:AB17"/>
    <mergeCell ref="M17:P17"/>
    <mergeCell ref="M18:N18"/>
    <mergeCell ref="O18:P18"/>
    <mergeCell ref="A13:X13"/>
    <mergeCell ref="A14:X14"/>
    <mergeCell ref="A15:AE15"/>
    <mergeCell ref="A16:AE16"/>
    <mergeCell ref="A17:A19"/>
    <mergeCell ref="B17:B19"/>
    <mergeCell ref="C17:D18"/>
    <mergeCell ref="E17:E19"/>
    <mergeCell ref="F17:H18"/>
    <mergeCell ref="AC17:AD18"/>
    <mergeCell ref="AE17:AE19"/>
    <mergeCell ref="U18:V18"/>
    <mergeCell ref="W18:X18"/>
    <mergeCell ref="Y18:Z18"/>
    <mergeCell ref="AA18:AB18"/>
    <mergeCell ref="Q18:R18"/>
    <mergeCell ref="A12:X12"/>
    <mergeCell ref="A1:X1"/>
    <mergeCell ref="A2:X2"/>
    <mergeCell ref="A3:X3"/>
    <mergeCell ref="A4:X4"/>
    <mergeCell ref="A5:X5"/>
    <mergeCell ref="A6:X6"/>
    <mergeCell ref="A7:X7"/>
    <mergeCell ref="A8:X8"/>
    <mergeCell ref="A9:X9"/>
    <mergeCell ref="A10:X10"/>
    <mergeCell ref="A11:X11"/>
  </mergeCells>
  <conditionalFormatting sqref="A16 A1:A14 AC1:XFD14 A15:XFD15 A91:XFD1048576 AF16:XFD90">
    <cfRule type="expression" dxfId="87" priority="427">
      <formula>CELL("защита",A1)</formula>
    </cfRule>
  </conditionalFormatting>
  <conditionalFormatting sqref="Y1:Y14">
    <cfRule type="expression" dxfId="86" priority="426">
      <formula>CELL("защита",Y1)</formula>
    </cfRule>
  </conditionalFormatting>
  <conditionalFormatting sqref="Z1:Z14">
    <cfRule type="expression" dxfId="85" priority="425">
      <formula>CELL("защита",Z1)</formula>
    </cfRule>
  </conditionalFormatting>
  <conditionalFormatting sqref="AA1:AA14">
    <cfRule type="expression" dxfId="84" priority="424">
      <formula>CELL("защита",AA1)</formula>
    </cfRule>
  </conditionalFormatting>
  <conditionalFormatting sqref="AB1:AB14">
    <cfRule type="expression" dxfId="83" priority="423">
      <formula>CELL("защита",AB1)</formula>
    </cfRule>
  </conditionalFormatting>
  <conditionalFormatting sqref="A20:B90 AE17:AE20 I20:AB20">
    <cfRule type="expression" dxfId="82" priority="91">
      <formula>CELL("защита",A17)</formula>
    </cfRule>
  </conditionalFormatting>
  <conditionalFormatting sqref="AE21:AE90">
    <cfRule type="expression" dxfId="81" priority="89">
      <formula>CELL("защита",AE21)</formula>
    </cfRule>
  </conditionalFormatting>
  <conditionalFormatting sqref="AE21:AE90">
    <cfRule type="expression" dxfId="80" priority="90">
      <formula>ISBLANK(AE21)</formula>
    </cfRule>
  </conditionalFormatting>
  <conditionalFormatting sqref="J21:J23 J27:J90 J25">
    <cfRule type="expression" dxfId="79" priority="87">
      <formula>CELL("защита",J21)</formula>
    </cfRule>
  </conditionalFormatting>
  <conditionalFormatting sqref="J21:J23 J27:J90 J25">
    <cfRule type="expression" dxfId="78" priority="88">
      <formula>ISBLANK(J21)</formula>
    </cfRule>
  </conditionalFormatting>
  <conditionalFormatting sqref="AC20:AD20">
    <cfRule type="expression" dxfId="77" priority="86">
      <formula>CELL("защита",AC20)</formula>
    </cfRule>
  </conditionalFormatting>
  <conditionalFormatting sqref="AC21:AD25 Y69:AD69 AC70:AD90 AC27:AD68">
    <cfRule type="expression" dxfId="76" priority="84">
      <formula>CELL("защита",Y21)</formula>
    </cfRule>
  </conditionalFormatting>
  <conditionalFormatting sqref="AC21:AD25 Y69:AD69 AC70:AD90 AC27:AD68">
    <cfRule type="expression" dxfId="75" priority="85">
      <formula>ISBLANK(Y21)</formula>
    </cfRule>
  </conditionalFormatting>
  <conditionalFormatting sqref="Y21:AB25 Y70:AB90 Y27:AB68">
    <cfRule type="expression" dxfId="74" priority="82">
      <formula>CELL("защита",Y21)</formula>
    </cfRule>
  </conditionalFormatting>
  <conditionalFormatting sqref="Y21:AB25 Y70:AB90 Y27:AB68">
    <cfRule type="expression" dxfId="73" priority="83">
      <formula>ISBLANK(Y21)</formula>
    </cfRule>
  </conditionalFormatting>
  <conditionalFormatting sqref="C20:H20">
    <cfRule type="expression" dxfId="72" priority="81">
      <formula>CELL("защита",C20)</formula>
    </cfRule>
  </conditionalFormatting>
  <conditionalFormatting sqref="C21:H25 C27:H90">
    <cfRule type="expression" dxfId="71" priority="79">
      <formula>CELL("защита",C21)</formula>
    </cfRule>
  </conditionalFormatting>
  <conditionalFormatting sqref="C21:H25 C27:H90">
    <cfRule type="expression" dxfId="70" priority="80">
      <formula>ISBLANK(C21)</formula>
    </cfRule>
  </conditionalFormatting>
  <conditionalFormatting sqref="C26:H26 J26 Y26:AD26">
    <cfRule type="expression" dxfId="69" priority="77">
      <formula>CELL("защита",C26)</formula>
    </cfRule>
  </conditionalFormatting>
  <conditionalFormatting sqref="C26:H26 J26 Y26:AD26">
    <cfRule type="expression" dxfId="68" priority="78">
      <formula>ISBLANK(C26)</formula>
    </cfRule>
  </conditionalFormatting>
  <conditionalFormatting sqref="I21:I23 I27:I90 I25">
    <cfRule type="expression" dxfId="67" priority="75">
      <formula>CELL("защита",I21)</formula>
    </cfRule>
  </conditionalFormatting>
  <conditionalFormatting sqref="I21:I23 I27:I90 I25">
    <cfRule type="expression" dxfId="66" priority="76">
      <formula>ISBLANK(I21)</formula>
    </cfRule>
  </conditionalFormatting>
  <conditionalFormatting sqref="I26">
    <cfRule type="expression" dxfId="65" priority="73">
      <formula>CELL("защита",I26)</formula>
    </cfRule>
  </conditionalFormatting>
  <conditionalFormatting sqref="I26">
    <cfRule type="expression" dxfId="64" priority="74">
      <formula>ISBLANK(I26)</formula>
    </cfRule>
  </conditionalFormatting>
  <conditionalFormatting sqref="K27:L90 K21:L23 K25:L25 I24:L24">
    <cfRule type="expression" dxfId="63" priority="71">
      <formula>CELL("защита",I21)</formula>
    </cfRule>
  </conditionalFormatting>
  <conditionalFormatting sqref="K27:L90 K21:L23 K25:L25 I24:L24">
    <cfRule type="expression" dxfId="62" priority="72">
      <formula>ISBLANK(I21)</formula>
    </cfRule>
  </conditionalFormatting>
  <conditionalFormatting sqref="K26:L26">
    <cfRule type="expression" dxfId="61" priority="69">
      <formula>CELL("защита",K26)</formula>
    </cfRule>
  </conditionalFormatting>
  <conditionalFormatting sqref="K26:L26">
    <cfRule type="expression" dxfId="60" priority="70">
      <formula>ISBLANK(K26)</formula>
    </cfRule>
  </conditionalFormatting>
  <conditionalFormatting sqref="N21:N23 N27:N90 N25">
    <cfRule type="expression" dxfId="59" priority="67">
      <formula>CELL("защита",N21)</formula>
    </cfRule>
  </conditionalFormatting>
  <conditionalFormatting sqref="N21:N23 N27:N90 N25">
    <cfRule type="expression" dxfId="58" priority="68">
      <formula>ISBLANK(N21)</formula>
    </cfRule>
  </conditionalFormatting>
  <conditionalFormatting sqref="N26">
    <cfRule type="expression" dxfId="57" priority="65">
      <formula>CELL("защита",N26)</formula>
    </cfRule>
  </conditionalFormatting>
  <conditionalFormatting sqref="N26">
    <cfRule type="expression" dxfId="56" priority="66">
      <formula>ISBLANK(N26)</formula>
    </cfRule>
  </conditionalFormatting>
  <conditionalFormatting sqref="M22:M23 M27:M90 M25">
    <cfRule type="expression" dxfId="55" priority="63">
      <formula>CELL("защита",M22)</formula>
    </cfRule>
  </conditionalFormatting>
  <conditionalFormatting sqref="M22:M23 M27:M90 M25">
    <cfRule type="expression" dxfId="54" priority="64">
      <formula>ISBLANK(M22)</formula>
    </cfRule>
  </conditionalFormatting>
  <conditionalFormatting sqref="M26">
    <cfRule type="expression" dxfId="53" priority="61">
      <formula>CELL("защита",M26)</formula>
    </cfRule>
  </conditionalFormatting>
  <conditionalFormatting sqref="M26">
    <cfRule type="expression" dxfId="52" priority="62">
      <formula>ISBLANK(M26)</formula>
    </cfRule>
  </conditionalFormatting>
  <conditionalFormatting sqref="O27:P90 O22:P23 O25:P25 P21 M24:P24">
    <cfRule type="expression" dxfId="51" priority="59">
      <formula>CELL("защита",M21)</formula>
    </cfRule>
  </conditionalFormatting>
  <conditionalFormatting sqref="O27:P90 O22:P23 O25:P25 P21 M24:P24">
    <cfRule type="expression" dxfId="50" priority="60">
      <formula>ISBLANK(M21)</formula>
    </cfRule>
  </conditionalFormatting>
  <conditionalFormatting sqref="O26:P26">
    <cfRule type="expression" dxfId="49" priority="57">
      <formula>CELL("защита",O26)</formula>
    </cfRule>
  </conditionalFormatting>
  <conditionalFormatting sqref="O26:P26">
    <cfRule type="expression" dxfId="48" priority="58">
      <formula>ISBLANK(O26)</formula>
    </cfRule>
  </conditionalFormatting>
  <conditionalFormatting sqref="A17:B19">
    <cfRule type="expression" dxfId="47" priority="56">
      <formula>CELL("защита",A17)</formula>
    </cfRule>
  </conditionalFormatting>
  <conditionalFormatting sqref="Y17:AD19">
    <cfRule type="expression" dxfId="46" priority="55">
      <formula>CELL("защита",Y17)</formula>
    </cfRule>
  </conditionalFormatting>
  <conditionalFormatting sqref="I17:L17 I19:L19 I18:J18">
    <cfRule type="expression" dxfId="45" priority="54">
      <formula>CELL("защита",I17)</formula>
    </cfRule>
  </conditionalFormatting>
  <conditionalFormatting sqref="M17:T17 M19:T19 M18:N18 Q18:T18">
    <cfRule type="expression" dxfId="44" priority="53">
      <formula>CELL("защита",M17)</formula>
    </cfRule>
  </conditionalFormatting>
  <conditionalFormatting sqref="K18:L18">
    <cfRule type="expression" dxfId="43" priority="52">
      <formula>CELL("защита",K18)</formula>
    </cfRule>
  </conditionalFormatting>
  <conditionalFormatting sqref="U17:X19">
    <cfRule type="expression" dxfId="42" priority="51">
      <formula>CELL("защита",U17)</formula>
    </cfRule>
  </conditionalFormatting>
  <conditionalFormatting sqref="O18:P18">
    <cfRule type="expression" dxfId="41" priority="50">
      <formula>CELL("защита",O18)</formula>
    </cfRule>
  </conditionalFormatting>
  <conditionalFormatting sqref="C17:H19">
    <cfRule type="expression" dxfId="40" priority="37">
      <formula>CELL("защита",C17)</formula>
    </cfRule>
  </conditionalFormatting>
  <conditionalFormatting sqref="M21">
    <cfRule type="expression" dxfId="39" priority="35">
      <formula>CELL("защита",M21)</formula>
    </cfRule>
  </conditionalFormatting>
  <conditionalFormatting sqref="M21">
    <cfRule type="expression" dxfId="38" priority="36">
      <formula>ISBLANK(M21)</formula>
    </cfRule>
  </conditionalFormatting>
  <conditionalFormatting sqref="O21">
    <cfRule type="expression" dxfId="37" priority="33">
      <formula>CELL("защита",O21)</formula>
    </cfRule>
  </conditionalFormatting>
  <conditionalFormatting sqref="O21">
    <cfRule type="expression" dxfId="36" priority="34">
      <formula>ISBLANK(O21)</formula>
    </cfRule>
  </conditionalFormatting>
  <conditionalFormatting sqref="R21:R23 R27:R90 R25">
    <cfRule type="expression" dxfId="35" priority="31">
      <formula>CELL("защита",R21)</formula>
    </cfRule>
  </conditionalFormatting>
  <conditionalFormatting sqref="R21:R23 R27:R90 R25">
    <cfRule type="expression" dxfId="34" priority="32">
      <formula>ISBLANK(R21)</formula>
    </cfRule>
  </conditionalFormatting>
  <conditionalFormatting sqref="R26">
    <cfRule type="expression" dxfId="33" priority="29">
      <formula>CELL("защита",R26)</formula>
    </cfRule>
  </conditionalFormatting>
  <conditionalFormatting sqref="R26">
    <cfRule type="expression" dxfId="32" priority="30">
      <formula>ISBLANK(R26)</formula>
    </cfRule>
  </conditionalFormatting>
  <conditionalFormatting sqref="Q22:Q23 Q27:Q90 Q25">
    <cfRule type="expression" dxfId="31" priority="27">
      <formula>CELL("защита",Q22)</formula>
    </cfRule>
  </conditionalFormatting>
  <conditionalFormatting sqref="Q22:Q23 Q27:Q90 Q25">
    <cfRule type="expression" dxfId="30" priority="28">
      <formula>ISBLANK(Q22)</formula>
    </cfRule>
  </conditionalFormatting>
  <conditionalFormatting sqref="Q26">
    <cfRule type="expression" dxfId="29" priority="25">
      <formula>CELL("защита",Q26)</formula>
    </cfRule>
  </conditionalFormatting>
  <conditionalFormatting sqref="Q26">
    <cfRule type="expression" dxfId="28" priority="26">
      <formula>ISBLANK(Q26)</formula>
    </cfRule>
  </conditionalFormatting>
  <conditionalFormatting sqref="S27:T90 S22:T23 S25:T25 T21 Q24:T24">
    <cfRule type="expression" dxfId="27" priority="23">
      <formula>CELL("защита",Q21)</formula>
    </cfRule>
  </conditionalFormatting>
  <conditionalFormatting sqref="S27:T90 S22:T23 S25:T25 T21 Q24:T24">
    <cfRule type="expression" dxfId="26" priority="24">
      <formula>ISBLANK(Q21)</formula>
    </cfRule>
  </conditionalFormatting>
  <conditionalFormatting sqref="S26:T26">
    <cfRule type="expression" dxfId="25" priority="21">
      <formula>CELL("защита",S26)</formula>
    </cfRule>
  </conditionalFormatting>
  <conditionalFormatting sqref="S26:T26">
    <cfRule type="expression" dxfId="24" priority="22">
      <formula>ISBLANK(S26)</formula>
    </cfRule>
  </conditionalFormatting>
  <conditionalFormatting sqref="Q21">
    <cfRule type="expression" dxfId="23" priority="19">
      <formula>CELL("защита",Q21)</formula>
    </cfRule>
  </conditionalFormatting>
  <conditionalFormatting sqref="Q21">
    <cfRule type="expression" dxfId="22" priority="20">
      <formula>ISBLANK(Q21)</formula>
    </cfRule>
  </conditionalFormatting>
  <conditionalFormatting sqref="S21">
    <cfRule type="expression" dxfId="21" priority="17">
      <formula>CELL("защита",S21)</formula>
    </cfRule>
  </conditionalFormatting>
  <conditionalFormatting sqref="S21">
    <cfRule type="expression" dxfId="20" priority="18">
      <formula>ISBLANK(S21)</formula>
    </cfRule>
  </conditionalFormatting>
  <conditionalFormatting sqref="V21:V23 V27:V90 V25">
    <cfRule type="expression" dxfId="19" priority="15">
      <formula>CELL("защита",V21)</formula>
    </cfRule>
  </conditionalFormatting>
  <conditionalFormatting sqref="V21:V23 V27:V90 V25">
    <cfRule type="expression" dxfId="18" priority="16">
      <formula>ISBLANK(V21)</formula>
    </cfRule>
  </conditionalFormatting>
  <conditionalFormatting sqref="V26">
    <cfRule type="expression" dxfId="17" priority="13">
      <formula>CELL("защита",V26)</formula>
    </cfRule>
  </conditionalFormatting>
  <conditionalFormatting sqref="V26">
    <cfRule type="expression" dxfId="16" priority="14">
      <formula>ISBLANK(V26)</formula>
    </cfRule>
  </conditionalFormatting>
  <conditionalFormatting sqref="U22:U23 U27:U90 U25">
    <cfRule type="expression" dxfId="15" priority="11">
      <formula>CELL("защита",U22)</formula>
    </cfRule>
  </conditionalFormatting>
  <conditionalFormatting sqref="U22:U23 U27:U90 U25">
    <cfRule type="expression" dxfId="14" priority="12">
      <formula>ISBLANK(U22)</formula>
    </cfRule>
  </conditionalFormatting>
  <conditionalFormatting sqref="U26">
    <cfRule type="expression" dxfId="13" priority="9">
      <formula>CELL("защита",U26)</formula>
    </cfRule>
  </conditionalFormatting>
  <conditionalFormatting sqref="U26">
    <cfRule type="expression" dxfId="12" priority="10">
      <formula>ISBLANK(U26)</formula>
    </cfRule>
  </conditionalFormatting>
  <conditionalFormatting sqref="W27:X90 W22:X23 W25:X25 X21 U24:X24">
    <cfRule type="expression" dxfId="11" priority="7">
      <formula>CELL("защита",U21)</formula>
    </cfRule>
  </conditionalFormatting>
  <conditionalFormatting sqref="W27:X90 W22:X23 W25:X25 X21 U24:X24">
    <cfRule type="expression" dxfId="10" priority="8">
      <formula>ISBLANK(U21)</formula>
    </cfRule>
  </conditionalFormatting>
  <conditionalFormatting sqref="W26:X26">
    <cfRule type="expression" dxfId="9" priority="5">
      <formula>CELL("защита",W26)</formula>
    </cfRule>
  </conditionalFormatting>
  <conditionalFormatting sqref="W26:X26">
    <cfRule type="expression" dxfId="8" priority="6">
      <formula>ISBLANK(W26)</formula>
    </cfRule>
  </conditionalFormatting>
  <conditionalFormatting sqref="U21">
    <cfRule type="expression" dxfId="7" priority="3">
      <formula>CELL("защита",U21)</formula>
    </cfRule>
  </conditionalFormatting>
  <conditionalFormatting sqref="U21">
    <cfRule type="expression" dxfId="6" priority="4">
      <formula>ISBLANK(U21)</formula>
    </cfRule>
  </conditionalFormatting>
  <conditionalFormatting sqref="W21">
    <cfRule type="expression" dxfId="5" priority="1">
      <formula>CELL("защита",W21)</formula>
    </cfRule>
  </conditionalFormatting>
  <conditionalFormatting sqref="W21">
    <cfRule type="expression" dxfId="4" priority="2">
      <formula>ISBLANK(W21)</formula>
    </cfRule>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P7" zoomScale="90" zoomScaleNormal="90" zoomScaleSheetLayoutView="100" workbookViewId="0">
      <selection activeCell="W22" sqref="W22"/>
    </sheetView>
  </sheetViews>
  <sheetFormatPr defaultRowHeight="15.75" x14ac:dyDescent="0.25"/>
  <cols>
    <col min="1" max="1" width="16.85546875" style="20" customWidth="1"/>
    <col min="2" max="2" width="19.7109375" style="20" customWidth="1"/>
    <col min="3" max="3" width="20.28515625" style="20" customWidth="1"/>
    <col min="4" max="4" width="20.5703125" style="20" customWidth="1"/>
    <col min="5" max="5" width="15" style="20" customWidth="1"/>
    <col min="6" max="6" width="70.2851562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9.8554687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56.5703125" style="20" customWidth="1"/>
    <col min="25" max="25" width="17.7109375" style="20" customWidth="1"/>
    <col min="26" max="26" width="39.5703125" style="20" customWidth="1"/>
    <col min="27" max="27" width="11.28515625" style="20" customWidth="1"/>
    <col min="28" max="28" width="10.28515625" style="20" customWidth="1"/>
    <col min="29" max="29" width="25" style="20" customWidth="1"/>
    <col min="30" max="30" width="18.5703125" style="20" customWidth="1"/>
    <col min="31" max="31" width="14.5703125" style="20" customWidth="1"/>
    <col min="32" max="32" width="23.1406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68"/>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8"/>
      <c r="AM1" s="368"/>
      <c r="AN1" s="368"/>
      <c r="AO1" s="79"/>
      <c r="AP1" s="59"/>
    </row>
    <row r="2" spans="1:42" s="23" customFormat="1" ht="20.25" x14ac:dyDescent="0.25">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80"/>
      <c r="AP2" s="80"/>
    </row>
    <row r="3" spans="1:42" s="23" customFormat="1" ht="18.75" x14ac:dyDescent="0.25">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80"/>
      <c r="AP3" s="80"/>
    </row>
    <row r="4" spans="1:42" s="23" customFormat="1" ht="18.75" x14ac:dyDescent="0.25">
      <c r="A4" s="241" t="str">
        <f>IF(ISBLANK('1'!A4:C4),CONCATENATE("На вкладке 1 этого файла заполните показатель"," '",'1'!A5:C5,"' "),'1'!A4:C4)</f>
        <v>Акционерное общество "Петербургская сбытовая компания"</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81"/>
      <c r="AP4" s="81"/>
    </row>
    <row r="5" spans="1:42" s="23" customFormat="1" x14ac:dyDescent="0.25">
      <c r="A5" s="236" t="s">
        <v>408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55"/>
      <c r="AP5" s="55"/>
    </row>
    <row r="6" spans="1:42" s="23" customFormat="1" ht="18.75" x14ac:dyDescent="0.25">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80"/>
      <c r="AP6" s="80"/>
    </row>
    <row r="7" spans="1:42" s="23" customFormat="1" ht="18.75" x14ac:dyDescent="0.25">
      <c r="A7" s="241" t="str">
        <f>IF(ISBLANK('1'!C13),CONCATENATE("В разделе 1 формы заполните показатель"," '",'1'!B13,"' "),'1'!C13)</f>
        <v>O_15.01.0401</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81"/>
      <c r="AP7" s="81"/>
    </row>
    <row r="8" spans="1:42" s="23" customFormat="1" x14ac:dyDescent="0.25">
      <c r="A8" s="236" t="s">
        <v>409</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55"/>
      <c r="AP8" s="55"/>
    </row>
    <row r="9" spans="1:42" s="23" customFormat="1" ht="18.75" x14ac:dyDescent="0.25">
      <c r="A9" s="234"/>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56"/>
      <c r="AP9" s="56"/>
    </row>
    <row r="10" spans="1:42" s="23" customFormat="1" ht="18.75" x14ac:dyDescent="0.25">
      <c r="A10" s="241"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81"/>
      <c r="AP10" s="81"/>
    </row>
    <row r="11" spans="1:42" s="23" customFormat="1" x14ac:dyDescent="0.25">
      <c r="A11" s="236" t="s">
        <v>410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55"/>
      <c r="AP11" s="55"/>
    </row>
    <row r="12" spans="1:42" s="23" customFormat="1" x14ac:dyDescent="0.25">
      <c r="A12" s="368"/>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82"/>
      <c r="AP12" s="82"/>
    </row>
    <row r="13" spans="1:42" s="23" customFormat="1" ht="18.75" x14ac:dyDescent="0.25">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83"/>
      <c r="AP13" s="83"/>
    </row>
    <row r="14" spans="1:42" s="23" customFormat="1"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83"/>
      <c r="AP14" s="83"/>
    </row>
    <row r="15" spans="1:42" s="23" customFormat="1" ht="18.75" x14ac:dyDescent="0.25">
      <c r="A15" s="238" t="s">
        <v>247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83"/>
      <c r="AP15" s="83"/>
    </row>
    <row r="16" spans="1:42" s="84" customFormat="1"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row>
    <row r="17" spans="1:40" s="84" customFormat="1" ht="64.5" customHeight="1" x14ac:dyDescent="0.25">
      <c r="A17" s="382" t="s">
        <v>233</v>
      </c>
      <c r="B17" s="375" t="s">
        <v>231</v>
      </c>
      <c r="C17" s="376"/>
      <c r="D17" s="376"/>
      <c r="E17" s="376"/>
      <c r="F17" s="376"/>
      <c r="G17" s="376"/>
      <c r="H17" s="376"/>
      <c r="I17" s="376"/>
      <c r="J17" s="376"/>
      <c r="K17" s="376"/>
      <c r="L17" s="376"/>
      <c r="M17" s="376"/>
      <c r="N17" s="376"/>
      <c r="O17" s="376"/>
      <c r="P17" s="376"/>
      <c r="Q17" s="376"/>
      <c r="R17" s="377"/>
      <c r="S17" s="375" t="s">
        <v>222</v>
      </c>
      <c r="T17" s="376"/>
      <c r="U17" s="377"/>
      <c r="V17" s="388" t="s">
        <v>232</v>
      </c>
      <c r="W17" s="389"/>
      <c r="X17" s="389"/>
      <c r="Y17" s="389"/>
      <c r="Z17" s="389"/>
      <c r="AA17" s="389"/>
      <c r="AB17" s="389"/>
      <c r="AC17" s="389"/>
      <c r="AD17" s="389"/>
      <c r="AE17" s="389"/>
      <c r="AF17" s="389"/>
      <c r="AG17" s="389"/>
      <c r="AH17" s="389"/>
      <c r="AI17" s="389"/>
      <c r="AJ17" s="389"/>
      <c r="AK17" s="389"/>
      <c r="AL17" s="389"/>
      <c r="AM17" s="389"/>
      <c r="AN17" s="390"/>
    </row>
    <row r="18" spans="1:40" s="84" customFormat="1" ht="91.5" customHeight="1" x14ac:dyDescent="0.25">
      <c r="A18" s="384"/>
      <c r="B18" s="382" t="s">
        <v>340</v>
      </c>
      <c r="C18" s="382" t="s">
        <v>339</v>
      </c>
      <c r="D18" s="375" t="s">
        <v>338</v>
      </c>
      <c r="E18" s="377"/>
      <c r="F18" s="382" t="s">
        <v>337</v>
      </c>
      <c r="G18" s="382" t="s">
        <v>336</v>
      </c>
      <c r="H18" s="369" t="s">
        <v>335</v>
      </c>
      <c r="I18" s="370"/>
      <c r="J18" s="371" t="s">
        <v>334</v>
      </c>
      <c r="K18" s="373" t="s">
        <v>333</v>
      </c>
      <c r="L18" s="374"/>
      <c r="M18" s="373" t="s">
        <v>341</v>
      </c>
      <c r="N18" s="374"/>
      <c r="O18" s="391" t="s">
        <v>342</v>
      </c>
      <c r="P18" s="371" t="s">
        <v>343</v>
      </c>
      <c r="Q18" s="373" t="s">
        <v>344</v>
      </c>
      <c r="R18" s="374"/>
      <c r="S18" s="382" t="s">
        <v>345</v>
      </c>
      <c r="T18" s="373" t="s">
        <v>346</v>
      </c>
      <c r="U18" s="374"/>
      <c r="V18" s="385" t="s">
        <v>347</v>
      </c>
      <c r="W18" s="386"/>
      <c r="X18" s="387"/>
      <c r="Y18" s="382" t="s">
        <v>229</v>
      </c>
      <c r="Z18" s="382" t="s">
        <v>223</v>
      </c>
      <c r="AA18" s="375" t="s">
        <v>221</v>
      </c>
      <c r="AB18" s="377"/>
      <c r="AC18" s="382" t="s">
        <v>4</v>
      </c>
      <c r="AD18" s="382" t="s">
        <v>215</v>
      </c>
      <c r="AE18" s="382" t="s">
        <v>216</v>
      </c>
      <c r="AF18" s="375" t="s">
        <v>3</v>
      </c>
      <c r="AG18" s="377"/>
      <c r="AH18" s="382" t="s">
        <v>227</v>
      </c>
      <c r="AI18" s="382" t="s">
        <v>219</v>
      </c>
      <c r="AJ18" s="378" t="s">
        <v>228</v>
      </c>
      <c r="AK18" s="379"/>
      <c r="AL18" s="380" t="s">
        <v>354</v>
      </c>
      <c r="AM18" s="380" t="s">
        <v>230</v>
      </c>
      <c r="AN18" s="382" t="s">
        <v>428</v>
      </c>
    </row>
    <row r="19" spans="1:40" s="84" customFormat="1" ht="118.5" customHeight="1" x14ac:dyDescent="0.25">
      <c r="A19" s="383"/>
      <c r="B19" s="383"/>
      <c r="C19" s="383"/>
      <c r="D19" s="119" t="s">
        <v>225</v>
      </c>
      <c r="E19" s="119" t="s">
        <v>226</v>
      </c>
      <c r="F19" s="383"/>
      <c r="G19" s="383"/>
      <c r="H19" s="120" t="s">
        <v>217</v>
      </c>
      <c r="I19" s="120" t="s">
        <v>187</v>
      </c>
      <c r="J19" s="372"/>
      <c r="K19" s="121" t="s">
        <v>218</v>
      </c>
      <c r="L19" s="122" t="s">
        <v>187</v>
      </c>
      <c r="M19" s="118" t="s">
        <v>224</v>
      </c>
      <c r="N19" s="118" t="s">
        <v>220</v>
      </c>
      <c r="O19" s="392"/>
      <c r="P19" s="372"/>
      <c r="Q19" s="118" t="s">
        <v>224</v>
      </c>
      <c r="R19" s="118" t="s">
        <v>220</v>
      </c>
      <c r="S19" s="383"/>
      <c r="T19" s="118" t="s">
        <v>224</v>
      </c>
      <c r="U19" s="118" t="s">
        <v>220</v>
      </c>
      <c r="V19" s="123" t="s">
        <v>348</v>
      </c>
      <c r="W19" s="123" t="s">
        <v>349</v>
      </c>
      <c r="X19" s="123" t="s">
        <v>350</v>
      </c>
      <c r="Y19" s="383"/>
      <c r="Z19" s="383"/>
      <c r="AA19" s="118" t="s">
        <v>224</v>
      </c>
      <c r="AB19" s="118" t="s">
        <v>220</v>
      </c>
      <c r="AC19" s="383"/>
      <c r="AD19" s="383"/>
      <c r="AE19" s="383"/>
      <c r="AF19" s="124" t="s">
        <v>351</v>
      </c>
      <c r="AG19" s="119" t="s">
        <v>352</v>
      </c>
      <c r="AH19" s="383"/>
      <c r="AI19" s="383"/>
      <c r="AJ19" s="125" t="s">
        <v>348</v>
      </c>
      <c r="AK19" s="125" t="s">
        <v>353</v>
      </c>
      <c r="AL19" s="381"/>
      <c r="AM19" s="381"/>
      <c r="AN19" s="383"/>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s="153" customFormat="1" ht="80.25" customHeight="1" x14ac:dyDescent="0.25">
      <c r="A21" s="154">
        <v>1</v>
      </c>
      <c r="B21" s="189" t="s">
        <v>436</v>
      </c>
      <c r="C21" s="189" t="s">
        <v>436</v>
      </c>
      <c r="D21" s="189" t="str">
        <f>[3]СПб!E$35</f>
        <v>ООО "Интер РАО-ИТ"</v>
      </c>
      <c r="E21" s="198">
        <f>[3]СПб!F$35</f>
        <v>7727624244</v>
      </c>
      <c r="F21" s="189" t="str">
        <f>[3]СПб!G$35</f>
        <v>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v>
      </c>
      <c r="G21" s="189" t="s">
        <v>436</v>
      </c>
      <c r="H21" s="195" t="s">
        <v>436</v>
      </c>
      <c r="I21" s="189" t="s">
        <v>436</v>
      </c>
      <c r="J21" s="195" t="s">
        <v>436</v>
      </c>
      <c r="K21" s="198" t="s">
        <v>436</v>
      </c>
      <c r="L21" s="189" t="s">
        <v>436</v>
      </c>
      <c r="M21" s="196" t="s">
        <v>436</v>
      </c>
      <c r="N21" s="196" t="s">
        <v>436</v>
      </c>
      <c r="O21" s="189" t="s">
        <v>436</v>
      </c>
      <c r="P21" s="195" t="s">
        <v>436</v>
      </c>
      <c r="Q21" s="196" t="s">
        <v>436</v>
      </c>
      <c r="R21" s="196" t="s">
        <v>436</v>
      </c>
      <c r="S21" s="195" t="s">
        <v>436</v>
      </c>
      <c r="T21" s="196">
        <f>'13'!C26</f>
        <v>17.835202974390654</v>
      </c>
      <c r="U21" s="196">
        <f>'13'!C21-T21</f>
        <v>3.5670405944313615</v>
      </c>
      <c r="V21" s="189" t="str">
        <f>'[5]2026_2'!D$10</f>
        <v>нд</v>
      </c>
      <c r="W21" s="189" t="str">
        <f>'[5]2026_2'!E$10</f>
        <v>850.26.00344</v>
      </c>
      <c r="X21" s="189" t="str">
        <f>'[5]2026_2'!F$10</f>
        <v>нд</v>
      </c>
      <c r="Y21" s="189" t="str">
        <f>'[5]2026_2'!G$10</f>
        <v>Петербургская сбытовая компания</v>
      </c>
      <c r="Z21" s="189" t="str">
        <f>'[5]2026_2'!H$10</f>
        <v>Приобретение лицензий системы финансово-экономического управления</v>
      </c>
      <c r="AA21" s="196">
        <f>'[5]2026_2'!I$10</f>
        <v>83.043177599999993</v>
      </c>
      <c r="AB21" s="196">
        <f>'[5]2026_2'!J$10</f>
        <v>16.60863552</v>
      </c>
      <c r="AC21" s="189" t="str">
        <f>'[5]2026_2'!K$10</f>
        <v>1. Технико-коммерческое предложение на предоставление права использования результата интеллектуальной деятельности (РИД) – программы для ЭВМ: «Типовая тиражная система финансово-экономического управления (ТТС ФЭУ)» для АО «Петербургская сбытовая компания»
1.1  "ТКП лицензии ФЭУ ПСК 2026.docx"</v>
      </c>
      <c r="AD21" s="189" t="str">
        <f>'[5]2026_2'!L$10</f>
        <v>ТБР</v>
      </c>
      <c r="AE21" s="189" t="str">
        <f>'[5]2026_2'!M$10</f>
        <v>62.03.13</v>
      </c>
      <c r="AF21" s="189" t="str">
        <f>'[5]2026_2'!N$10</f>
        <v>Закупка у единственного поставщика</v>
      </c>
      <c r="AG21" s="189" t="str">
        <f>'[5]2026_2'!O$10</f>
        <v>нд</v>
      </c>
      <c r="AH21" s="189" t="str">
        <f>'[5]2026_2'!P$10</f>
        <v>нет</v>
      </c>
      <c r="AI21" s="189" t="str">
        <f>'[5]2026_2'!Q$10</f>
        <v>нд</v>
      </c>
      <c r="AJ21" s="189" t="str">
        <f>'[5]2026_2'!R$10</f>
        <v>нд</v>
      </c>
      <c r="AK21" s="189" t="str">
        <f>'[5]2026_2'!S$10</f>
        <v>нд</v>
      </c>
      <c r="AL21" s="189" t="str">
        <f>'[5]2026_2'!T$10</f>
        <v>нд</v>
      </c>
      <c r="AM21" s="189" t="str">
        <f>'[5]2026_2'!U$10</f>
        <v>да</v>
      </c>
      <c r="AN21" s="189" t="str">
        <f>'[5]2026_2'!V$10</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3" priority="7">
      <formula>CELL("защита",A1)</formula>
    </cfRule>
  </conditionalFormatting>
  <conditionalFormatting sqref="A21:AN1048576">
    <cfRule type="expression" dxfId="2" priority="8">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Normal="70" zoomScaleSheetLayoutView="100" workbookViewId="0">
      <selection activeCell="C20" sqref="C20"/>
    </sheetView>
  </sheetViews>
  <sheetFormatPr defaultRowHeight="15.75" x14ac:dyDescent="0.25"/>
  <cols>
    <col min="1" max="1" width="10.42578125" style="12" customWidth="1"/>
    <col min="2" max="2" width="66.140625" style="15" customWidth="1"/>
    <col min="3" max="3" width="79" style="15"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93"/>
      <c r="B1" s="393"/>
      <c r="C1" s="393"/>
      <c r="D1" s="51"/>
      <c r="E1" s="51"/>
      <c r="F1" s="51"/>
      <c r="G1" s="51"/>
      <c r="H1" s="51"/>
      <c r="I1" s="51"/>
    </row>
    <row r="2" spans="1:9" ht="20.25" x14ac:dyDescent="0.25">
      <c r="A2" s="227" t="s">
        <v>0</v>
      </c>
      <c r="B2" s="227"/>
      <c r="C2" s="227"/>
      <c r="D2" s="53"/>
      <c r="E2" s="53"/>
      <c r="F2" s="53"/>
      <c r="G2" s="53"/>
      <c r="H2" s="53"/>
      <c r="I2" s="53"/>
    </row>
    <row r="3" spans="1:9" ht="18.75" x14ac:dyDescent="0.25">
      <c r="A3" s="393"/>
      <c r="B3" s="393"/>
      <c r="C3" s="393"/>
      <c r="D3" s="53"/>
      <c r="E3" s="53"/>
      <c r="F3" s="53"/>
      <c r="G3" s="53"/>
      <c r="H3" s="53"/>
      <c r="I3" s="53"/>
    </row>
    <row r="4" spans="1:9" ht="18.75" x14ac:dyDescent="0.25">
      <c r="A4" s="241" t="str">
        <f>IF(ISBLANK('1'!A4:C4),CONCATENATE("На вкладке 1 этого файла заполните показатель"," '",'1'!A5:C5,"' "),'1'!A4:C4)</f>
        <v>Акционерное общество "Петербургская сбытовая компания"</v>
      </c>
      <c r="B4" s="241"/>
      <c r="C4" s="241"/>
      <c r="D4" s="54"/>
      <c r="E4" s="54"/>
      <c r="F4" s="54"/>
      <c r="G4" s="54"/>
      <c r="H4" s="54"/>
      <c r="I4" s="54"/>
    </row>
    <row r="5" spans="1:9" x14ac:dyDescent="0.25">
      <c r="A5" s="236" t="s">
        <v>408</v>
      </c>
      <c r="B5" s="236"/>
      <c r="C5" s="236"/>
      <c r="D5" s="55"/>
      <c r="E5" s="55"/>
      <c r="F5" s="55"/>
      <c r="G5" s="55"/>
      <c r="H5" s="55"/>
      <c r="I5" s="55"/>
    </row>
    <row r="6" spans="1:9" ht="18.75" x14ac:dyDescent="0.25">
      <c r="A6" s="393"/>
      <c r="B6" s="393"/>
      <c r="C6" s="393"/>
      <c r="D6" s="53"/>
      <c r="E6" s="53"/>
      <c r="F6" s="53"/>
      <c r="G6" s="53"/>
      <c r="H6" s="53"/>
      <c r="I6" s="53"/>
    </row>
    <row r="7" spans="1:9" ht="30.75" customHeight="1" x14ac:dyDescent="0.25">
      <c r="A7" s="340" t="str">
        <f>IF(ISBLANK('1'!C13),CONCATENATE("В разделе 1 формы заполните показатель"," '",'1'!B13,"' "),'1'!C13)</f>
        <v>O_15.01.0401</v>
      </c>
      <c r="B7" s="340"/>
      <c r="C7" s="340"/>
      <c r="D7" s="54"/>
      <c r="E7" s="54"/>
      <c r="F7" s="54"/>
      <c r="G7" s="54"/>
      <c r="H7" s="54"/>
      <c r="I7" s="54"/>
    </row>
    <row r="8" spans="1:9" x14ac:dyDescent="0.25">
      <c r="A8" s="236" t="s">
        <v>409</v>
      </c>
      <c r="B8" s="236"/>
      <c r="C8" s="236"/>
      <c r="D8" s="55"/>
      <c r="E8" s="55"/>
      <c r="F8" s="55"/>
      <c r="G8" s="55"/>
      <c r="H8" s="55"/>
      <c r="I8" s="55"/>
    </row>
    <row r="9" spans="1:9" ht="18.75" x14ac:dyDescent="0.25">
      <c r="A9" s="393"/>
      <c r="B9" s="393"/>
      <c r="C9" s="393"/>
      <c r="D9" s="56"/>
      <c r="E9" s="56"/>
      <c r="F9" s="56"/>
      <c r="G9" s="56"/>
      <c r="H9" s="56"/>
      <c r="I9" s="56"/>
    </row>
    <row r="10" spans="1:9" ht="38.25" customHeight="1" x14ac:dyDescent="0.25">
      <c r="A10" s="235" t="str">
        <f>IF(ISBLANK('1'!C14),CONCATENATE("В разделе 1 формы заполните показатель"," '",'1'!B14,"' "),'1'!C14)</f>
        <v>Приобретение лицензий системы финансово-экономического управления на 2026-2028 года, НМА 1 шт.</v>
      </c>
      <c r="B10" s="235"/>
      <c r="C10" s="235"/>
      <c r="D10" s="54"/>
      <c r="E10" s="54"/>
      <c r="F10" s="54"/>
      <c r="G10" s="54"/>
      <c r="H10" s="54"/>
      <c r="I10" s="54"/>
    </row>
    <row r="11" spans="1:9" x14ac:dyDescent="0.25">
      <c r="A11" s="236" t="s">
        <v>410</v>
      </c>
      <c r="B11" s="236"/>
      <c r="C11" s="236"/>
      <c r="D11" s="55"/>
      <c r="E11" s="55"/>
      <c r="F11" s="55"/>
      <c r="G11" s="55"/>
      <c r="H11" s="55"/>
      <c r="I11" s="55"/>
    </row>
    <row r="12" spans="1:9" x14ac:dyDescent="0.25">
      <c r="A12" s="393"/>
      <c r="B12" s="393"/>
      <c r="C12" s="393"/>
      <c r="D12" s="55"/>
      <c r="E12" s="55"/>
      <c r="F12" s="55"/>
      <c r="G12" s="55"/>
      <c r="H12" s="55"/>
      <c r="I12" s="55"/>
    </row>
    <row r="13" spans="1:9" ht="18.75" x14ac:dyDescent="0.3">
      <c r="A13" s="39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97"/>
      <c r="C13" s="397"/>
      <c r="D13" s="55"/>
      <c r="E13" s="55"/>
      <c r="F13" s="55"/>
      <c r="G13" s="55"/>
      <c r="H13" s="55"/>
      <c r="I13" s="55"/>
    </row>
    <row r="14" spans="1:9" ht="18.75" x14ac:dyDescent="0.3">
      <c r="A14" s="396"/>
      <c r="B14" s="396"/>
      <c r="C14" s="396"/>
      <c r="D14" s="55"/>
      <c r="E14" s="55"/>
      <c r="F14" s="55"/>
      <c r="G14" s="55"/>
      <c r="H14" s="55"/>
      <c r="I14" s="55"/>
    </row>
    <row r="15" spans="1:9" ht="18.75" x14ac:dyDescent="0.3">
      <c r="A15" s="395" t="s">
        <v>248</v>
      </c>
      <c r="B15" s="395"/>
      <c r="C15" s="395"/>
      <c r="D15" s="55"/>
      <c r="E15" s="55"/>
      <c r="F15" s="55"/>
      <c r="G15" s="55"/>
      <c r="H15" s="55"/>
      <c r="I15" s="55"/>
    </row>
    <row r="16" spans="1:9" x14ac:dyDescent="0.25">
      <c r="A16" s="394"/>
      <c r="B16" s="394"/>
      <c r="C16" s="394"/>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355</v>
      </c>
      <c r="C19" s="149">
        <f>'13'!D21</f>
        <v>22.631512459991107</v>
      </c>
    </row>
    <row r="20" spans="1:3" s="24" customFormat="1" x14ac:dyDescent="0.25">
      <c r="A20" s="128">
        <v>2</v>
      </c>
      <c r="B20" s="129" t="s">
        <v>169</v>
      </c>
      <c r="C20" s="148" t="str">
        <f>[4]прил1!$M$75</f>
        <v>нд</v>
      </c>
    </row>
    <row r="21" spans="1:3" s="24" customFormat="1" ht="80.25" customHeight="1" x14ac:dyDescent="0.25">
      <c r="A21" s="128">
        <v>3</v>
      </c>
      <c r="B21" s="129" t="s">
        <v>356</v>
      </c>
      <c r="C21" s="217" t="s">
        <v>597</v>
      </c>
    </row>
    <row r="22" spans="1:3" s="24" customFormat="1" ht="36" customHeight="1" x14ac:dyDescent="0.25">
      <c r="A22" s="128">
        <v>4</v>
      </c>
      <c r="B22" s="129" t="s">
        <v>357</v>
      </c>
      <c r="C22" s="149" t="s">
        <v>436</v>
      </c>
    </row>
    <row r="23" spans="1:3" s="24" customFormat="1" ht="36" customHeight="1" x14ac:dyDescent="0.25">
      <c r="A23" s="128">
        <v>5</v>
      </c>
      <c r="B23" s="129" t="s">
        <v>358</v>
      </c>
      <c r="C23" s="149" t="s">
        <v>436</v>
      </c>
    </row>
    <row r="24" spans="1:3" s="24" customFormat="1" ht="31.5" customHeight="1" x14ac:dyDescent="0.25">
      <c r="A24" s="128" t="s">
        <v>41</v>
      </c>
      <c r="B24" s="129" t="s">
        <v>359</v>
      </c>
      <c r="C24" s="149" t="s">
        <v>436</v>
      </c>
    </row>
    <row r="25" spans="1:3" s="24" customFormat="1" ht="31.5" customHeight="1" x14ac:dyDescent="0.25">
      <c r="A25" s="128" t="s">
        <v>172</v>
      </c>
      <c r="B25" s="129" t="s">
        <v>360</v>
      </c>
      <c r="C25" s="149" t="s">
        <v>436</v>
      </c>
    </row>
    <row r="26" spans="1:3" s="24" customFormat="1" ht="30" x14ac:dyDescent="0.25">
      <c r="A26" s="128" t="s">
        <v>365</v>
      </c>
      <c r="B26" s="129" t="s">
        <v>361</v>
      </c>
      <c r="C26" s="149" t="s">
        <v>436</v>
      </c>
    </row>
    <row r="27" spans="1:3" s="24" customFormat="1" x14ac:dyDescent="0.25">
      <c r="A27" s="128" t="s">
        <v>366</v>
      </c>
      <c r="B27" s="129" t="s">
        <v>362</v>
      </c>
      <c r="C27" s="149" t="s">
        <v>436</v>
      </c>
    </row>
    <row r="28" spans="1:3" s="24" customFormat="1" x14ac:dyDescent="0.25">
      <c r="A28" s="128" t="s">
        <v>367</v>
      </c>
      <c r="B28" s="129" t="s">
        <v>363</v>
      </c>
      <c r="C28" s="149" t="s">
        <v>436</v>
      </c>
    </row>
    <row r="29" spans="1:3" s="24" customFormat="1" x14ac:dyDescent="0.25">
      <c r="A29" s="128" t="s">
        <v>368</v>
      </c>
      <c r="B29" s="129" t="s">
        <v>364</v>
      </c>
      <c r="C29" s="149" t="str">
        <f t="shared" ref="C29:C34" si="0">C52</f>
        <v>нд</v>
      </c>
    </row>
    <row r="30" spans="1:3" s="24" customFormat="1" ht="30" x14ac:dyDescent="0.25">
      <c r="A30" s="10" t="s">
        <v>369</v>
      </c>
      <c r="B30" s="11" t="s">
        <v>370</v>
      </c>
      <c r="C30" s="149" t="str">
        <f t="shared" si="0"/>
        <v>нд</v>
      </c>
    </row>
    <row r="31" spans="1:3" s="24" customFormat="1" ht="30" x14ac:dyDescent="0.25">
      <c r="A31" s="10" t="s">
        <v>371</v>
      </c>
      <c r="B31" s="11" t="s">
        <v>361</v>
      </c>
      <c r="C31" s="149" t="str">
        <f t="shared" si="0"/>
        <v>нд</v>
      </c>
    </row>
    <row r="32" spans="1:3" s="24" customFormat="1" x14ac:dyDescent="0.25">
      <c r="A32" s="10" t="s">
        <v>372</v>
      </c>
      <c r="B32" s="11" t="s">
        <v>362</v>
      </c>
      <c r="C32" s="149" t="str">
        <f t="shared" si="0"/>
        <v>нд</v>
      </c>
    </row>
    <row r="33" spans="1:3" s="24" customFormat="1" x14ac:dyDescent="0.25">
      <c r="A33" s="10" t="s">
        <v>373</v>
      </c>
      <c r="B33" s="11" t="s">
        <v>363</v>
      </c>
      <c r="C33" s="149" t="str">
        <f t="shared" si="0"/>
        <v>нд</v>
      </c>
    </row>
    <row r="34" spans="1:3" s="24" customFormat="1" x14ac:dyDescent="0.25">
      <c r="A34" s="10" t="s">
        <v>374</v>
      </c>
      <c r="B34" s="11" t="s">
        <v>364</v>
      </c>
      <c r="C34" s="149" t="str">
        <f t="shared" si="0"/>
        <v>нд</v>
      </c>
    </row>
    <row r="35" spans="1:3" s="24" customFormat="1" ht="45" x14ac:dyDescent="0.25">
      <c r="A35" s="128" t="s">
        <v>40</v>
      </c>
      <c r="B35" s="129" t="s">
        <v>375</v>
      </c>
      <c r="C35" s="148" t="s">
        <v>436</v>
      </c>
    </row>
    <row r="36" spans="1:3" s="24" customFormat="1" ht="30" x14ac:dyDescent="0.25">
      <c r="A36" s="128" t="s">
        <v>173</v>
      </c>
      <c r="B36" s="129" t="s">
        <v>360</v>
      </c>
      <c r="C36" s="148" t="s">
        <v>436</v>
      </c>
    </row>
    <row r="37" spans="1:3" s="24" customFormat="1" ht="30" x14ac:dyDescent="0.25">
      <c r="A37" s="128" t="s">
        <v>376</v>
      </c>
      <c r="B37" s="129" t="s">
        <v>377</v>
      </c>
      <c r="C37" s="148" t="s">
        <v>436</v>
      </c>
    </row>
    <row r="38" spans="1:3" s="24" customFormat="1" x14ac:dyDescent="0.25">
      <c r="A38" s="128" t="s">
        <v>378</v>
      </c>
      <c r="B38" s="129" t="s">
        <v>362</v>
      </c>
      <c r="C38" s="148" t="s">
        <v>436</v>
      </c>
    </row>
    <row r="39" spans="1:3" s="24" customFormat="1" x14ac:dyDescent="0.25">
      <c r="A39" s="128" t="s">
        <v>379</v>
      </c>
      <c r="B39" s="129" t="s">
        <v>363</v>
      </c>
      <c r="C39" s="148" t="s">
        <v>436</v>
      </c>
    </row>
    <row r="40" spans="1:3" s="24" customFormat="1" x14ac:dyDescent="0.25">
      <c r="A40" s="128" t="s">
        <v>380</v>
      </c>
      <c r="B40" s="129" t="s">
        <v>364</v>
      </c>
      <c r="C40" s="148" t="s">
        <v>436</v>
      </c>
    </row>
    <row r="41" spans="1:3" s="24" customFormat="1" ht="30" x14ac:dyDescent="0.25">
      <c r="A41" s="10" t="s">
        <v>437</v>
      </c>
      <c r="B41" s="11" t="s">
        <v>370</v>
      </c>
      <c r="C41" s="148" t="s">
        <v>436</v>
      </c>
    </row>
    <row r="42" spans="1:3" s="24" customFormat="1" ht="30" x14ac:dyDescent="0.25">
      <c r="A42" s="10" t="s">
        <v>438</v>
      </c>
      <c r="B42" s="11" t="s">
        <v>377</v>
      </c>
      <c r="C42" s="148" t="s">
        <v>436</v>
      </c>
    </row>
    <row r="43" spans="1:3" s="24" customFormat="1" x14ac:dyDescent="0.25">
      <c r="A43" s="10" t="s">
        <v>439</v>
      </c>
      <c r="B43" s="11" t="s">
        <v>362</v>
      </c>
      <c r="C43" s="148" t="s">
        <v>436</v>
      </c>
    </row>
    <row r="44" spans="1:3" s="24" customFormat="1" x14ac:dyDescent="0.25">
      <c r="A44" s="10" t="s">
        <v>440</v>
      </c>
      <c r="B44" s="11" t="s">
        <v>363</v>
      </c>
      <c r="C44" s="148" t="s">
        <v>436</v>
      </c>
    </row>
    <row r="45" spans="1:3" s="24" customFormat="1" x14ac:dyDescent="0.25">
      <c r="A45" s="10" t="s">
        <v>441</v>
      </c>
      <c r="B45" s="11" t="s">
        <v>364</v>
      </c>
      <c r="C45" s="148" t="s">
        <v>436</v>
      </c>
    </row>
    <row r="46" spans="1:3" s="24" customFormat="1" ht="30" x14ac:dyDescent="0.25">
      <c r="A46" s="128" t="s">
        <v>39</v>
      </c>
      <c r="B46" s="129" t="s">
        <v>381</v>
      </c>
      <c r="C46" s="149">
        <f>C19</f>
        <v>22.631512459991107</v>
      </c>
    </row>
    <row r="47" spans="1:3" s="24" customFormat="1" ht="30" x14ac:dyDescent="0.25">
      <c r="A47" s="128" t="s">
        <v>174</v>
      </c>
      <c r="B47" s="129" t="s">
        <v>360</v>
      </c>
      <c r="C47" s="148" t="s">
        <v>568</v>
      </c>
    </row>
    <row r="48" spans="1:3" s="24" customFormat="1" ht="30" x14ac:dyDescent="0.25">
      <c r="A48" s="128" t="s">
        <v>382</v>
      </c>
      <c r="B48" s="129" t="s">
        <v>377</v>
      </c>
      <c r="C48" s="148" t="s">
        <v>436</v>
      </c>
    </row>
    <row r="49" spans="1:3" s="24" customFormat="1" x14ac:dyDescent="0.25">
      <c r="A49" s="128" t="s">
        <v>383</v>
      </c>
      <c r="B49" s="129" t="s">
        <v>362</v>
      </c>
      <c r="C49" s="148" t="s">
        <v>436</v>
      </c>
    </row>
    <row r="50" spans="1:3" s="24" customFormat="1" x14ac:dyDescent="0.25">
      <c r="A50" s="128" t="s">
        <v>384</v>
      </c>
      <c r="B50" s="129" t="s">
        <v>363</v>
      </c>
      <c r="C50" s="148" t="s">
        <v>436</v>
      </c>
    </row>
    <row r="51" spans="1:3" s="24" customFormat="1" x14ac:dyDescent="0.25">
      <c r="A51" s="128" t="s">
        <v>385</v>
      </c>
      <c r="B51" s="129" t="s">
        <v>364</v>
      </c>
      <c r="C51" s="148" t="s">
        <v>436</v>
      </c>
    </row>
    <row r="52" spans="1:3" s="24" customFormat="1" ht="30" x14ac:dyDescent="0.25">
      <c r="A52" s="10" t="s">
        <v>555</v>
      </c>
      <c r="B52" s="11" t="s">
        <v>370</v>
      </c>
      <c r="C52" s="148" t="s">
        <v>436</v>
      </c>
    </row>
    <row r="53" spans="1:3" s="24" customFormat="1" ht="30" x14ac:dyDescent="0.25">
      <c r="A53" s="10" t="s">
        <v>556</v>
      </c>
      <c r="B53" s="11" t="s">
        <v>377</v>
      </c>
      <c r="C53" s="148" t="s">
        <v>436</v>
      </c>
    </row>
    <row r="54" spans="1:3" s="24" customFormat="1" x14ac:dyDescent="0.25">
      <c r="A54" s="10" t="s">
        <v>557</v>
      </c>
      <c r="B54" s="11" t="s">
        <v>362</v>
      </c>
      <c r="C54" s="148" t="s">
        <v>436</v>
      </c>
    </row>
    <row r="55" spans="1:3" s="24" customFormat="1" x14ac:dyDescent="0.25">
      <c r="A55" s="10" t="s">
        <v>558</v>
      </c>
      <c r="B55" s="11" t="s">
        <v>363</v>
      </c>
      <c r="C55" s="148" t="s">
        <v>436</v>
      </c>
    </row>
    <row r="56" spans="1:3" s="24" customFormat="1" x14ac:dyDescent="0.25">
      <c r="A56" s="10" t="s">
        <v>559</v>
      </c>
      <c r="B56" s="11" t="s">
        <v>364</v>
      </c>
      <c r="C56" s="148" t="s">
        <v>436</v>
      </c>
    </row>
    <row r="57" spans="1:3" s="24" customFormat="1" ht="45" x14ac:dyDescent="0.25">
      <c r="A57" s="128">
        <v>6</v>
      </c>
      <c r="B57" s="129" t="s">
        <v>386</v>
      </c>
      <c r="C57" s="148" t="s">
        <v>436</v>
      </c>
    </row>
    <row r="58" spans="1:3" s="24" customFormat="1" x14ac:dyDescent="0.25">
      <c r="A58" s="128" t="s">
        <v>152</v>
      </c>
      <c r="B58" s="129" t="s">
        <v>387</v>
      </c>
      <c r="C58" s="148" t="s">
        <v>436</v>
      </c>
    </row>
    <row r="59" spans="1:3" s="24" customFormat="1" x14ac:dyDescent="0.25">
      <c r="A59" s="128" t="s">
        <v>153</v>
      </c>
      <c r="B59" s="129" t="s">
        <v>388</v>
      </c>
      <c r="C59" s="148" t="s">
        <v>436</v>
      </c>
    </row>
    <row r="60" spans="1:3" s="24" customFormat="1" ht="30" x14ac:dyDescent="0.25">
      <c r="A60" s="128" t="s">
        <v>154</v>
      </c>
      <c r="B60" s="129" t="s">
        <v>389</v>
      </c>
      <c r="C60" s="148" t="s">
        <v>436</v>
      </c>
    </row>
    <row r="61" spans="1:3" s="24" customFormat="1" x14ac:dyDescent="0.25">
      <c r="A61" s="128" t="s">
        <v>155</v>
      </c>
      <c r="B61" s="129" t="s">
        <v>390</v>
      </c>
      <c r="C61" s="148" t="s">
        <v>436</v>
      </c>
    </row>
    <row r="62" spans="1:3" s="24" customFormat="1" x14ac:dyDescent="0.25">
      <c r="A62" s="128" t="s">
        <v>7</v>
      </c>
      <c r="B62" s="129" t="s">
        <v>391</v>
      </c>
      <c r="C62" s="148" t="s">
        <v>436</v>
      </c>
    </row>
    <row r="63" spans="1:3" s="24" customFormat="1" x14ac:dyDescent="0.25">
      <c r="A63" s="128">
        <v>8</v>
      </c>
      <c r="B63" s="129" t="s">
        <v>392</v>
      </c>
      <c r="C63" s="148" t="s">
        <v>436</v>
      </c>
    </row>
    <row r="64" spans="1:3" s="24" customFormat="1" x14ac:dyDescent="0.25">
      <c r="A64" s="128">
        <v>9</v>
      </c>
      <c r="B64" s="129" t="s">
        <v>393</v>
      </c>
      <c r="C64" s="148" t="s">
        <v>436</v>
      </c>
    </row>
    <row r="65" spans="1:3" s="24" customFormat="1" x14ac:dyDescent="0.25">
      <c r="A65" s="128">
        <v>10</v>
      </c>
      <c r="B65" s="129" t="s">
        <v>394</v>
      </c>
      <c r="C65" s="149" t="str">
        <f>C51</f>
        <v>нд</v>
      </c>
    </row>
    <row r="66" spans="1:3" s="24" customFormat="1" ht="60" x14ac:dyDescent="0.25">
      <c r="A66" s="128">
        <v>11</v>
      </c>
      <c r="B66" s="129" t="s">
        <v>395</v>
      </c>
      <c r="C66" s="148" t="s">
        <v>436</v>
      </c>
    </row>
    <row r="67" spans="1:3" s="24" customFormat="1" x14ac:dyDescent="0.25">
      <c r="A67" s="128" t="s">
        <v>175</v>
      </c>
      <c r="B67" s="129" t="s">
        <v>68</v>
      </c>
      <c r="C67" s="148" t="s">
        <v>436</v>
      </c>
    </row>
    <row r="68" spans="1:3" s="24" customFormat="1" ht="30" x14ac:dyDescent="0.25">
      <c r="A68" s="128" t="s">
        <v>176</v>
      </c>
      <c r="B68" s="129" t="s">
        <v>396</v>
      </c>
      <c r="C68" s="148" t="s">
        <v>436</v>
      </c>
    </row>
    <row r="69" spans="1:3" s="24" customFormat="1" ht="30" x14ac:dyDescent="0.25">
      <c r="A69" s="10" t="s">
        <v>397</v>
      </c>
      <c r="B69" s="11" t="s">
        <v>398</v>
      </c>
      <c r="C69" s="148" t="s">
        <v>436</v>
      </c>
    </row>
    <row r="70" spans="1:3" s="24" customFormat="1" x14ac:dyDescent="0.25">
      <c r="A70" s="128" t="s">
        <v>177</v>
      </c>
      <c r="B70" s="129" t="s">
        <v>69</v>
      </c>
      <c r="C70" s="148" t="s">
        <v>436</v>
      </c>
    </row>
    <row r="71" spans="1:3" s="24" customFormat="1" ht="31.5" customHeight="1" x14ac:dyDescent="0.25">
      <c r="A71" s="128" t="s">
        <v>178</v>
      </c>
      <c r="B71" s="129" t="s">
        <v>396</v>
      </c>
      <c r="C71" s="148" t="s">
        <v>436</v>
      </c>
    </row>
    <row r="72" spans="1:3" s="24" customFormat="1" ht="30" x14ac:dyDescent="0.25">
      <c r="A72" s="10" t="s">
        <v>399</v>
      </c>
      <c r="B72" s="11" t="s">
        <v>398</v>
      </c>
      <c r="C72" s="148" t="s">
        <v>436</v>
      </c>
    </row>
    <row r="73" spans="1:3" s="24" customFormat="1" x14ac:dyDescent="0.25">
      <c r="A73" s="128" t="s">
        <v>179</v>
      </c>
      <c r="B73" s="130" t="s">
        <v>70</v>
      </c>
      <c r="C73" s="148" t="s">
        <v>436</v>
      </c>
    </row>
    <row r="74" spans="1:3" s="24" customFormat="1" ht="30" x14ac:dyDescent="0.25">
      <c r="A74" s="128" t="s">
        <v>180</v>
      </c>
      <c r="B74" s="131" t="s">
        <v>396</v>
      </c>
      <c r="C74" s="148" t="s">
        <v>436</v>
      </c>
    </row>
    <row r="75" spans="1:3" s="24" customFormat="1" ht="30" x14ac:dyDescent="0.25">
      <c r="A75" s="10" t="s">
        <v>400</v>
      </c>
      <c r="B75" s="11" t="s">
        <v>398</v>
      </c>
      <c r="C75" s="148" t="s">
        <v>436</v>
      </c>
    </row>
    <row r="76" spans="1:3" s="24" customFormat="1" x14ac:dyDescent="0.25">
      <c r="A76" s="128" t="s">
        <v>181</v>
      </c>
      <c r="B76" s="130" t="s">
        <v>71</v>
      </c>
      <c r="C76" s="148" t="s">
        <v>436</v>
      </c>
    </row>
    <row r="77" spans="1:3" s="24" customFormat="1" ht="30" x14ac:dyDescent="0.25">
      <c r="A77" s="128" t="s">
        <v>182</v>
      </c>
      <c r="B77" s="129" t="s">
        <v>396</v>
      </c>
      <c r="C77" s="149" t="str">
        <f t="shared" ref="C77:C78" si="1">C100</f>
        <v>нд</v>
      </c>
    </row>
    <row r="78" spans="1:3" s="24" customFormat="1" ht="30" x14ac:dyDescent="0.25">
      <c r="A78" s="10" t="s">
        <v>401</v>
      </c>
      <c r="B78" s="139" t="s">
        <v>398</v>
      </c>
      <c r="C78" s="149" t="str">
        <f t="shared" si="1"/>
        <v>нд</v>
      </c>
    </row>
    <row r="79" spans="1:3" s="24" customFormat="1" x14ac:dyDescent="0.25">
      <c r="A79" s="128" t="s">
        <v>183</v>
      </c>
      <c r="B79" s="130" t="s">
        <v>72</v>
      </c>
      <c r="C79" s="148" t="s">
        <v>436</v>
      </c>
    </row>
    <row r="80" spans="1:3" s="24" customFormat="1" ht="75" x14ac:dyDescent="0.25">
      <c r="A80" s="128" t="s">
        <v>184</v>
      </c>
      <c r="B80" s="129" t="s">
        <v>396</v>
      </c>
      <c r="C80" s="148" t="s">
        <v>583</v>
      </c>
    </row>
    <row r="81" spans="1:3" s="24" customFormat="1" ht="30" x14ac:dyDescent="0.25">
      <c r="A81" s="10" t="s">
        <v>442</v>
      </c>
      <c r="B81" s="139" t="s">
        <v>398</v>
      </c>
      <c r="C81" s="148" t="s">
        <v>436</v>
      </c>
    </row>
    <row r="82" spans="1:3" s="24" customFormat="1" ht="302.25" customHeight="1" x14ac:dyDescent="0.25">
      <c r="A82" s="128" t="s">
        <v>84</v>
      </c>
      <c r="B82" s="129" t="s">
        <v>402</v>
      </c>
      <c r="C82" s="148" t="s">
        <v>436</v>
      </c>
    </row>
    <row r="83" spans="1:3" s="24" customFormat="1" ht="45" x14ac:dyDescent="0.25">
      <c r="A83" s="128" t="s">
        <v>80</v>
      </c>
      <c r="B83" s="130" t="s">
        <v>170</v>
      </c>
      <c r="C83" s="148" t="s">
        <v>436</v>
      </c>
    </row>
    <row r="84" spans="1:3" s="24" customFormat="1" x14ac:dyDescent="0.25">
      <c r="A84" s="128" t="s">
        <v>185</v>
      </c>
      <c r="B84" s="132" t="s">
        <v>73</v>
      </c>
      <c r="C84" s="148" t="s">
        <v>436</v>
      </c>
    </row>
    <row r="85" spans="1:3" s="24" customFormat="1" x14ac:dyDescent="0.25">
      <c r="A85" s="128" t="s">
        <v>186</v>
      </c>
      <c r="B85" s="132" t="s">
        <v>74</v>
      </c>
      <c r="C85" s="148" t="s">
        <v>436</v>
      </c>
    </row>
    <row r="86" spans="1:3" s="24" customFormat="1" x14ac:dyDescent="0.25">
      <c r="A86" s="128" t="s">
        <v>85</v>
      </c>
      <c r="B86" s="133" t="s">
        <v>213</v>
      </c>
      <c r="C86" s="148" t="s">
        <v>436</v>
      </c>
    </row>
    <row r="87" spans="1:3" s="24" customFormat="1" x14ac:dyDescent="0.25">
      <c r="A87" s="128" t="s">
        <v>191</v>
      </c>
      <c r="B87" s="133" t="s">
        <v>187</v>
      </c>
      <c r="C87" s="148" t="s">
        <v>436</v>
      </c>
    </row>
    <row r="88" spans="1:3" s="24" customFormat="1" x14ac:dyDescent="0.25">
      <c r="A88" s="128" t="s">
        <v>192</v>
      </c>
      <c r="B88" s="133" t="s">
        <v>188</v>
      </c>
      <c r="C88" s="148" t="s">
        <v>436</v>
      </c>
    </row>
    <row r="89" spans="1:3" s="24" customFormat="1" x14ac:dyDescent="0.25">
      <c r="A89" s="128" t="s">
        <v>193</v>
      </c>
      <c r="B89" s="133" t="s">
        <v>189</v>
      </c>
      <c r="C89" s="148" t="s">
        <v>436</v>
      </c>
    </row>
    <row r="90" spans="1:3" s="24" customFormat="1" x14ac:dyDescent="0.25">
      <c r="A90" s="128" t="s">
        <v>194</v>
      </c>
      <c r="B90" s="133" t="s">
        <v>190</v>
      </c>
      <c r="C90" s="148" t="s">
        <v>562</v>
      </c>
    </row>
    <row r="91" spans="1:3" s="24" customFormat="1" x14ac:dyDescent="0.25">
      <c r="A91" s="128" t="s">
        <v>195</v>
      </c>
      <c r="B91" s="132" t="s">
        <v>196</v>
      </c>
      <c r="C91" s="148" t="s">
        <v>436</v>
      </c>
    </row>
    <row r="92" spans="1:3" s="24" customFormat="1" x14ac:dyDescent="0.25">
      <c r="A92" s="128" t="s">
        <v>198</v>
      </c>
      <c r="B92" s="134" t="s">
        <v>197</v>
      </c>
      <c r="C92" s="148" t="s">
        <v>436</v>
      </c>
    </row>
    <row r="93" spans="1:3" s="24" customFormat="1" x14ac:dyDescent="0.25">
      <c r="A93" s="128" t="s">
        <v>199</v>
      </c>
      <c r="B93" s="135" t="s">
        <v>75</v>
      </c>
      <c r="C93" s="148" t="s">
        <v>436</v>
      </c>
    </row>
    <row r="94" spans="1:3" s="24" customFormat="1" x14ac:dyDescent="0.25">
      <c r="A94" s="128" t="s">
        <v>200</v>
      </c>
      <c r="B94" s="135" t="s">
        <v>76</v>
      </c>
      <c r="C94" s="148" t="s">
        <v>435</v>
      </c>
    </row>
    <row r="95" spans="1:3" s="24" customFormat="1" x14ac:dyDescent="0.25">
      <c r="A95" s="128" t="s">
        <v>201</v>
      </c>
      <c r="B95" s="135" t="s">
        <v>202</v>
      </c>
      <c r="C95" s="148" t="s">
        <v>436</v>
      </c>
    </row>
    <row r="96" spans="1:3" s="24" customFormat="1" ht="60" x14ac:dyDescent="0.25">
      <c r="A96" s="128" t="s">
        <v>81</v>
      </c>
      <c r="B96" s="136" t="s">
        <v>171</v>
      </c>
      <c r="C96" s="148" t="str">
        <f>'3'!C30</f>
        <v>Объект не принят к бухгалтерскому учёту. Финансирование проекта не осуществлялось.</v>
      </c>
    </row>
    <row r="97" spans="1:3" s="24" customFormat="1" ht="90" x14ac:dyDescent="0.25">
      <c r="A97" s="128" t="s">
        <v>86</v>
      </c>
      <c r="B97" s="135" t="s">
        <v>429</v>
      </c>
      <c r="C97" s="148" t="s">
        <v>436</v>
      </c>
    </row>
    <row r="98" spans="1:3" s="24" customFormat="1" x14ac:dyDescent="0.25">
      <c r="A98" s="128" t="s">
        <v>203</v>
      </c>
      <c r="B98" s="137" t="s">
        <v>403</v>
      </c>
      <c r="C98" s="148" t="s">
        <v>436</v>
      </c>
    </row>
    <row r="99" spans="1:3" s="24" customFormat="1" x14ac:dyDescent="0.25">
      <c r="A99" s="128" t="s">
        <v>204</v>
      </c>
      <c r="B99" s="137" t="s">
        <v>210</v>
      </c>
      <c r="C99" s="148" t="s">
        <v>436</v>
      </c>
    </row>
    <row r="100" spans="1:3" s="24" customFormat="1" x14ac:dyDescent="0.25">
      <c r="A100" s="128" t="s">
        <v>205</v>
      </c>
      <c r="B100" s="137" t="s">
        <v>211</v>
      </c>
      <c r="C100" s="148" t="s">
        <v>436</v>
      </c>
    </row>
    <row r="101" spans="1:3" s="24" customFormat="1" x14ac:dyDescent="0.25">
      <c r="A101" s="128" t="s">
        <v>206</v>
      </c>
      <c r="B101" s="137" t="s">
        <v>212</v>
      </c>
      <c r="C101" s="148" t="s">
        <v>436</v>
      </c>
    </row>
    <row r="102" spans="1:3" s="24" customFormat="1" x14ac:dyDescent="0.25">
      <c r="A102" s="128" t="s">
        <v>207</v>
      </c>
      <c r="B102" s="138" t="s">
        <v>208</v>
      </c>
      <c r="C102" s="148" t="s">
        <v>436</v>
      </c>
    </row>
    <row r="103" spans="1:3" ht="30" x14ac:dyDescent="0.25">
      <c r="A103" s="10" t="s">
        <v>209</v>
      </c>
      <c r="B103" s="140" t="s">
        <v>404</v>
      </c>
      <c r="C103" s="148" t="s">
        <v>436</v>
      </c>
    </row>
    <row r="104" spans="1:3" ht="30" x14ac:dyDescent="0.25">
      <c r="A104" s="10" t="s">
        <v>405</v>
      </c>
      <c r="B104" s="141" t="s">
        <v>406</v>
      </c>
      <c r="C104" s="148" t="s">
        <v>436</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2026-04-14T16:16:36Z</dcterms:modified>
</cp:coreProperties>
</file>